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h-pc\f\2018 Godfather Backup\Active Clients Restored\Permian Basin Water Resources LLC\Park Water Company\CCN APPLICATION 2018-2\"/>
    </mc:Choice>
  </mc:AlternateContent>
  <bookViews>
    <workbookView xWindow="120" yWindow="15" windowWidth="18960" windowHeight="11325" activeTab="3"/>
  </bookViews>
  <sheets>
    <sheet name="Combined Balance Sheet" sheetId="14" r:id="rId1"/>
    <sheet name="Combined Income" sheetId="15" r:id="rId2"/>
    <sheet name="Combined Expenses" sheetId="16" r:id="rId3"/>
    <sheet name="Combined Cash" sheetId="18" r:id="rId4"/>
    <sheet name="KR Projected Balance Sheets" sheetId="1" r:id="rId5"/>
    <sheet name="KR Projected Income" sheetId="2" r:id="rId6"/>
    <sheet name="KR Projected Expenses" sheetId="3" r:id="rId7"/>
    <sheet name="KR Projected Cash" sheetId="4" r:id="rId8"/>
    <sheet name="Projected Balance Sheets" sheetId="8" r:id="rId9"/>
    <sheet name="Projected Income" sheetId="12" r:id="rId10"/>
    <sheet name="Projected Expenses" sheetId="17" r:id="rId11"/>
    <sheet name="Projected Cash" sheetId="11" r:id="rId12"/>
  </sheets>
  <definedNames>
    <definedName name="_xlnm.Print_Area" localSheetId="4">'KR Projected Balance Sheets'!$A$1:$G$39</definedName>
    <definedName name="_xlnm.Print_Area" localSheetId="6">'KR Projected Expenses'!$A$1:$G$31</definedName>
    <definedName name="_xlnm.Print_Area" localSheetId="8">'Projected Balance Sheets'!$A$1:$G$39</definedName>
    <definedName name="_xlnm.Print_Area" localSheetId="10">'Projected Expenses'!$A$1:$G$31</definedName>
  </definedNames>
  <calcPr calcId="152511"/>
</workbook>
</file>

<file path=xl/calcChain.xml><?xml version="1.0" encoding="utf-8"?>
<calcChain xmlns="http://schemas.openxmlformats.org/spreadsheetml/2006/main">
  <c r="C5" i="18" l="1"/>
  <c r="D5" i="18"/>
  <c r="E5" i="18"/>
  <c r="F5" i="18"/>
  <c r="B5" i="18"/>
  <c r="C15" i="16"/>
  <c r="D15" i="16"/>
  <c r="E15" i="16"/>
  <c r="F15" i="16"/>
  <c r="B15" i="16"/>
  <c r="F4" i="11" l="1"/>
  <c r="E4" i="11"/>
  <c r="D4" i="11"/>
  <c r="C4" i="11"/>
  <c r="B4" i="11"/>
  <c r="F25" i="17"/>
  <c r="F26" i="17" s="1"/>
  <c r="E25" i="17"/>
  <c r="E26" i="17" s="1"/>
  <c r="D25" i="17"/>
  <c r="D26" i="17" s="1"/>
  <c r="C25" i="17"/>
  <c r="C26" i="17" s="1"/>
  <c r="B25" i="17"/>
  <c r="F25" i="16" l="1"/>
  <c r="F26" i="16" s="1"/>
  <c r="E25" i="16"/>
  <c r="E26" i="16" s="1"/>
  <c r="D25" i="16"/>
  <c r="D26" i="16" s="1"/>
  <c r="C25" i="16"/>
  <c r="C26" i="16" s="1"/>
  <c r="B25" i="16"/>
  <c r="B25" i="3"/>
  <c r="C25" i="3"/>
  <c r="D25" i="3"/>
  <c r="E26" i="3" s="1"/>
  <c r="E25" i="3"/>
  <c r="F25" i="3"/>
  <c r="C26" i="3"/>
  <c r="F26" i="3"/>
  <c r="F37" i="15"/>
  <c r="F4" i="18" s="1"/>
  <c r="B29" i="15"/>
  <c r="B31" i="15" s="1"/>
  <c r="F27" i="15"/>
  <c r="E27" i="15"/>
  <c r="D27" i="15"/>
  <c r="C27" i="15"/>
  <c r="B27" i="15"/>
  <c r="B23" i="15"/>
  <c r="B33" i="15" s="1"/>
  <c r="C21" i="15"/>
  <c r="C23" i="15" s="1"/>
  <c r="F19" i="15"/>
  <c r="E19" i="15"/>
  <c r="E37" i="15" s="1"/>
  <c r="E4" i="18" s="1"/>
  <c r="D19" i="15"/>
  <c r="D37" i="15" s="1"/>
  <c r="D4" i="18" s="1"/>
  <c r="C19" i="15"/>
  <c r="C37" i="15" s="1"/>
  <c r="C4" i="18" s="1"/>
  <c r="B19" i="15"/>
  <c r="B37" i="15" s="1"/>
  <c r="B4" i="18" s="1"/>
  <c r="F16" i="15"/>
  <c r="E16" i="15"/>
  <c r="D16" i="15"/>
  <c r="C16" i="15"/>
  <c r="B16" i="15"/>
  <c r="C4" i="15"/>
  <c r="D4" i="15"/>
  <c r="E4" i="15"/>
  <c r="F4" i="15" s="1"/>
  <c r="F6" i="15" s="1"/>
  <c r="B6" i="15"/>
  <c r="C6" i="15"/>
  <c r="C12" i="15" s="1"/>
  <c r="C14" i="15" s="1"/>
  <c r="D6" i="15"/>
  <c r="D12" i="15" s="1"/>
  <c r="D14" i="15" s="1"/>
  <c r="E9" i="15"/>
  <c r="E10" i="15" s="1"/>
  <c r="B10" i="15"/>
  <c r="C10" i="15"/>
  <c r="D10" i="15"/>
  <c r="F10" i="15"/>
  <c r="B12" i="15"/>
  <c r="B14" i="15"/>
  <c r="G8" i="14"/>
  <c r="F8" i="14"/>
  <c r="E8" i="14"/>
  <c r="D8" i="14"/>
  <c r="C8" i="14"/>
  <c r="B8" i="14"/>
  <c r="B12" i="12"/>
  <c r="B14" i="12" s="1"/>
  <c r="F10" i="12"/>
  <c r="E10" i="12"/>
  <c r="D10" i="12"/>
  <c r="C10" i="12"/>
  <c r="B10" i="12"/>
  <c r="B6" i="12"/>
  <c r="B16" i="12" s="1"/>
  <c r="C4" i="12"/>
  <c r="C6" i="12" s="1"/>
  <c r="F28" i="8"/>
  <c r="E28" i="8"/>
  <c r="C28" i="8"/>
  <c r="B28" i="8"/>
  <c r="G26" i="8"/>
  <c r="G28" i="8" s="1"/>
  <c r="D26" i="8"/>
  <c r="D28" i="8" s="1"/>
  <c r="G24" i="8"/>
  <c r="F24" i="8"/>
  <c r="E24" i="8"/>
  <c r="D24" i="8"/>
  <c r="C24" i="8"/>
  <c r="B24" i="8"/>
  <c r="C17" i="8"/>
  <c r="B17" i="8"/>
  <c r="E16" i="8"/>
  <c r="F16" i="8" s="1"/>
  <c r="D16" i="8"/>
  <c r="G14" i="8"/>
  <c r="D14" i="8"/>
  <c r="D17" i="8" s="1"/>
  <c r="G9" i="8"/>
  <c r="F9" i="8"/>
  <c r="E9" i="8"/>
  <c r="D9" i="8"/>
  <c r="C9" i="8"/>
  <c r="C18" i="8" s="1"/>
  <c r="B9" i="8"/>
  <c r="B18" i="8" s="1"/>
  <c r="D26" i="3" l="1"/>
  <c r="C33" i="15"/>
  <c r="C29" i="15"/>
  <c r="C31" i="15" s="1"/>
  <c r="C36" i="15" s="1"/>
  <c r="B36" i="15"/>
  <c r="D21" i="15"/>
  <c r="F12" i="15"/>
  <c r="F14" i="15" s="1"/>
  <c r="E6" i="15"/>
  <c r="C16" i="12"/>
  <c r="C12" i="12"/>
  <c r="C14" i="12" s="1"/>
  <c r="C19" i="12" s="1"/>
  <c r="B19" i="12"/>
  <c r="D4" i="12"/>
  <c r="D18" i="8"/>
  <c r="F17" i="8"/>
  <c r="F18" i="8" s="1"/>
  <c r="G16" i="8"/>
  <c r="G17" i="8" s="1"/>
  <c r="G18" i="8" s="1"/>
  <c r="E17" i="8"/>
  <c r="E18" i="8" s="1"/>
  <c r="C8" i="11"/>
  <c r="B8" i="11"/>
  <c r="F16" i="1"/>
  <c r="F16" i="2"/>
  <c r="E16" i="2"/>
  <c r="D16" i="2"/>
  <c r="D14" i="2"/>
  <c r="C16" i="2"/>
  <c r="B16" i="2"/>
  <c r="F12" i="2"/>
  <c r="E12" i="2"/>
  <c r="D12" i="2"/>
  <c r="C12" i="2"/>
  <c r="B12" i="2"/>
  <c r="G16" i="1"/>
  <c r="D16" i="1"/>
  <c r="E21" i="15" l="1"/>
  <c r="D23" i="15"/>
  <c r="E12" i="15"/>
  <c r="E14" i="15" s="1"/>
  <c r="D6" i="12"/>
  <c r="E4" i="12"/>
  <c r="D8" i="11"/>
  <c r="C6" i="2"/>
  <c r="D6" i="2"/>
  <c r="E6" i="2"/>
  <c r="F6" i="2"/>
  <c r="B6" i="2"/>
  <c r="D4" i="2"/>
  <c r="E4" i="2"/>
  <c r="F4" i="2"/>
  <c r="C4" i="2"/>
  <c r="E16" i="1"/>
  <c r="D33" i="15" l="1"/>
  <c r="D29" i="15"/>
  <c r="D31" i="15" s="1"/>
  <c r="D36" i="15" s="1"/>
  <c r="E23" i="15"/>
  <c r="F21" i="15"/>
  <c r="F23" i="15" s="1"/>
  <c r="E6" i="12"/>
  <c r="F4" i="12"/>
  <c r="F6" i="12" s="1"/>
  <c r="D12" i="12"/>
  <c r="D14" i="12" s="1"/>
  <c r="D16" i="12"/>
  <c r="F8" i="11"/>
  <c r="E8" i="11"/>
  <c r="C14" i="2"/>
  <c r="C19" i="2" s="1"/>
  <c r="C4" i="4" s="1"/>
  <c r="C8" i="4" s="1"/>
  <c r="E14" i="2"/>
  <c r="E19" i="2" s="1"/>
  <c r="E4" i="4" s="1"/>
  <c r="E8" i="4" s="1"/>
  <c r="F14" i="2"/>
  <c r="F19" i="2" s="1"/>
  <c r="F4" i="4" s="1"/>
  <c r="F8" i="4" s="1"/>
  <c r="B14" i="2"/>
  <c r="B19" i="2" s="1"/>
  <c r="B4" i="4" s="1"/>
  <c r="B8" i="4" s="1"/>
  <c r="C10" i="2"/>
  <c r="D10" i="2"/>
  <c r="E10" i="2"/>
  <c r="F10" i="2"/>
  <c r="B10" i="2"/>
  <c r="E9" i="2"/>
  <c r="C28" i="1"/>
  <c r="D28" i="1"/>
  <c r="E28" i="1"/>
  <c r="F28" i="1"/>
  <c r="G28" i="1"/>
  <c r="B28" i="1"/>
  <c r="C24" i="1"/>
  <c r="D24" i="1"/>
  <c r="E24" i="1"/>
  <c r="F24" i="1"/>
  <c r="G24" i="1"/>
  <c r="B24" i="1"/>
  <c r="B17" i="1"/>
  <c r="B18" i="1" s="1"/>
  <c r="B9" i="1"/>
  <c r="E9" i="1"/>
  <c r="F9" i="1"/>
  <c r="G9" i="1"/>
  <c r="D9" i="1"/>
  <c r="C9" i="1"/>
  <c r="D17" i="1"/>
  <c r="D18" i="1" s="1"/>
  <c r="C17" i="1"/>
  <c r="C18" i="1" s="1"/>
  <c r="F17" i="1"/>
  <c r="F18" i="1" s="1"/>
  <c r="E17" i="1"/>
  <c r="E18" i="1" s="1"/>
  <c r="F33" i="15" l="1"/>
  <c r="F29" i="15"/>
  <c r="F31" i="15" s="1"/>
  <c r="F36" i="15" s="1"/>
  <c r="E29" i="15"/>
  <c r="E31" i="15" s="1"/>
  <c r="E36" i="15" s="1"/>
  <c r="E33" i="15"/>
  <c r="F16" i="12"/>
  <c r="F12" i="12"/>
  <c r="F14" i="12" s="1"/>
  <c r="F19" i="12" s="1"/>
  <c r="E12" i="12"/>
  <c r="E14" i="12" s="1"/>
  <c r="E19" i="12" s="1"/>
  <c r="E16" i="12"/>
  <c r="D19" i="12"/>
  <c r="D19" i="2"/>
  <c r="D4" i="4" s="1"/>
  <c r="D8" i="4" s="1"/>
  <c r="G17" i="1"/>
  <c r="G18" i="1" s="1"/>
</calcChain>
</file>

<file path=xl/sharedStrings.xml><?xml version="1.0" encoding="utf-8"?>
<sst xmlns="http://schemas.openxmlformats.org/spreadsheetml/2006/main" count="423" uniqueCount="121">
  <si>
    <t>TOTAL LIABILITIES AND EQUITY</t>
  </si>
  <si>
    <t>START UP</t>
  </si>
  <si>
    <t>CURRENT ASSETS</t>
  </si>
  <si>
    <t>Cash</t>
  </si>
  <si>
    <t>Accounts Receivable</t>
  </si>
  <si>
    <t>Inventories</t>
  </si>
  <si>
    <t>Income Tax Receivable</t>
  </si>
  <si>
    <t>Other</t>
  </si>
  <si>
    <t>Total</t>
  </si>
  <si>
    <t>FIXED ASSETS</t>
  </si>
  <si>
    <t>Land</t>
  </si>
  <si>
    <t>Collection/Distribution System</t>
  </si>
  <si>
    <t>Buildings</t>
  </si>
  <si>
    <t>Equipment</t>
  </si>
  <si>
    <t>Less: Accum. Depreciation or Reserves</t>
  </si>
  <si>
    <t>TOTAL ASSETS</t>
  </si>
  <si>
    <t>CURRENT LIABILITIES</t>
  </si>
  <si>
    <t>Accounts Payable</t>
  </si>
  <si>
    <t>Notes Payable, Current</t>
  </si>
  <si>
    <t>Accrued Expenses</t>
  </si>
  <si>
    <t>LONGTERM LIABILITIES</t>
  </si>
  <si>
    <t>Notes Payable, Long-term</t>
  </si>
  <si>
    <t>TOTAL LIABILITIES</t>
  </si>
  <si>
    <t>OWNER’S EQUITY</t>
  </si>
  <si>
    <t>Paid in Capital</t>
  </si>
  <si>
    <t>Retained Equity</t>
  </si>
  <si>
    <t>Current Period Profit or Loss</t>
  </si>
  <si>
    <t>TOTAL OWNER’S EQUITY</t>
  </si>
  <si>
    <t>WORKING CAPITAL</t>
  </si>
  <si>
    <t>CURRENT RATIO</t>
  </si>
  <si>
    <t>DEBT TO EQUITY RATIO</t>
  </si>
  <si>
    <t>EQUITY TO TOTAL ASSETS</t>
  </si>
  <si>
    <t>YEAR 1</t>
  </si>
  <si>
    <t>YEAR 2</t>
  </si>
  <si>
    <t>YEAR 3</t>
  </si>
  <si>
    <t>YEAR 4</t>
  </si>
  <si>
    <t>YEAR 5</t>
  </si>
  <si>
    <t>TOTALS</t>
  </si>
  <si>
    <t>METER NUMBER</t>
  </si>
  <si>
    <t>Existing Number of Taps</t>
  </si>
  <si>
    <t>New Taps per Year</t>
  </si>
  <si>
    <t>Total Meters at Year End</t>
  </si>
  <si>
    <t>METER REVENUE</t>
  </si>
  <si>
    <t>Fees Per Meter</t>
  </si>
  <si>
    <t>Cost Per Meter</t>
  </si>
  <si>
    <t>Operating Revenue Per Meter</t>
  </si>
  <si>
    <t>GROSS WATER REVENUE</t>
  </si>
  <si>
    <t>Fees</t>
  </si>
  <si>
    <t>Gross Income</t>
  </si>
  <si>
    <t>OPERATING EXPENSES</t>
  </si>
  <si>
    <t>General &amp; Administrative</t>
  </si>
  <si>
    <t>Interest</t>
  </si>
  <si>
    <t>NET INCOME</t>
  </si>
  <si>
    <r>
      <rPr>
        <sz val="11"/>
        <rFont val="Verdana"/>
        <family val="2"/>
      </rPr>
      <t>YEAR 1</t>
    </r>
  </si>
  <si>
    <r>
      <rPr>
        <sz val="11"/>
        <rFont val="Verdana"/>
        <family val="2"/>
      </rPr>
      <t>YEAR 2</t>
    </r>
  </si>
  <si>
    <r>
      <rPr>
        <sz val="12"/>
        <rFont val="Verdana"/>
        <family val="2"/>
      </rPr>
      <t>YEAR</t>
    </r>
    <r>
      <rPr>
        <sz val="12"/>
        <rFont val="Arial"/>
        <family val="2"/>
      </rPr>
      <t xml:space="preserve"> 3</t>
    </r>
  </si>
  <si>
    <r>
      <rPr>
        <sz val="11"/>
        <rFont val="Verdana"/>
        <family val="2"/>
      </rPr>
      <t>YEAR 4</t>
    </r>
  </si>
  <si>
    <r>
      <rPr>
        <sz val="11"/>
        <rFont val="Verdana"/>
        <family val="2"/>
      </rPr>
      <t>YEAR 5</t>
    </r>
  </si>
  <si>
    <r>
      <rPr>
        <sz val="11"/>
        <rFont val="Verdana"/>
        <family val="2"/>
      </rPr>
      <t>TOTALS</t>
    </r>
  </si>
  <si>
    <t>GENERAL/ADMINISTRATIVE EXPENSES</t>
  </si>
  <si>
    <t>Salaries</t>
  </si>
  <si>
    <t>Office Expense</t>
  </si>
  <si>
    <t>Computer Expense</t>
  </si>
  <si>
    <t>Auto Expense</t>
  </si>
  <si>
    <t>Insurance Expense</t>
  </si>
  <si>
    <t>Telephone Expense</t>
  </si>
  <si>
    <t>Utilities Expense</t>
  </si>
  <si>
    <t>Depreciation Expense</t>
  </si>
  <si>
    <t>Property Taxes</t>
  </si>
  <si>
    <t>Professional Fees</t>
  </si>
  <si>
    <t>% Increase Per Year</t>
  </si>
  <si>
    <t>Repair &amp; Maintenance</t>
  </si>
  <si>
    <t>Supplies</t>
  </si>
  <si>
    <t>ASSUMPTIONS</t>
  </si>
  <si>
    <t>Interest Rate/Terms</t>
  </si>
  <si>
    <t>Utility Cost/gal.</t>
  </si>
  <si>
    <t>Depreciation Schedule</t>
  </si>
  <si>
    <r>
      <rPr>
        <sz val="11"/>
        <rFont val="Verdana"/>
        <family val="2"/>
      </rPr>
      <t>YEAR 3</t>
    </r>
  </si>
  <si>
    <t>SOURCES OF CASH</t>
  </si>
  <si>
    <t>Net Income</t>
  </si>
  <si>
    <t>Depreciation (if Funded)</t>
  </si>
  <si>
    <t>Loan Proceeds</t>
  </si>
  <si>
    <t>Total Sources</t>
  </si>
  <si>
    <t>USES OF CASH</t>
  </si>
  <si>
    <t>Net Loss</t>
  </si>
  <si>
    <t>Principle Portion of Pmts.</t>
  </si>
  <si>
    <t>Fixed Asset Purchase</t>
  </si>
  <si>
    <t>Reserve</t>
  </si>
  <si>
    <t>TOTAL USES</t>
  </si>
  <si>
    <t>NET CASH FLOW</t>
  </si>
  <si>
    <t>DEBT SERVICE COVERAGE</t>
  </si>
  <si>
    <t>Cash Available for Debt</t>
  </si>
  <si>
    <t>Service (CADS)</t>
  </si>
  <si>
    <t>Net Income (Loss)</t>
  </si>
  <si>
    <t>Depreciation , or Reserve Interest</t>
  </si>
  <si>
    <t>TOTAL</t>
  </si>
  <si>
    <t>REQUIRED DEBT SERVICE (RDS)</t>
  </si>
  <si>
    <t>DEBT SERVICE COVERAGE RATIO</t>
  </si>
  <si>
    <t>CADS Divided by RDS</t>
  </si>
  <si>
    <t>Principal Plus Interest</t>
  </si>
  <si>
    <t>PROJECTED BALANCE SHEETS   (King Ranch/Chaney)</t>
  </si>
  <si>
    <t>OPERATIONAL EXPENSES (Total System)</t>
  </si>
  <si>
    <t>Other (Rent)</t>
  </si>
  <si>
    <t>PROJECTED INCOME STATEMENT  (King Ranch/Chaney)</t>
  </si>
  <si>
    <t>PROJECTED EXPENSES STATEMENT  (King Ranch/Chaney)</t>
  </si>
  <si>
    <t>PROJECTED SOURCES AND USES OF CASH STATEMENTS
 (King Ranch/Chaney)</t>
  </si>
  <si>
    <t>PROJECTED BALANCE SHEETS   (Meadows)</t>
  </si>
  <si>
    <t>PROJECTED INCOME STATEMENT  (Meadows)</t>
  </si>
  <si>
    <t>PROJECTED EXPENSES STATEMENT (Meadows)</t>
  </si>
  <si>
    <t>PROJECTED SOURCES AND USES OF CASH STATEMENTS
(Meadows)</t>
  </si>
  <si>
    <r>
      <rPr>
        <b/>
        <sz val="18"/>
        <rFont val="Calibri"/>
        <family val="2"/>
      </rPr>
      <t>PROJECTED SOURCES AND USES OF CASH STATEMENTS</t>
    </r>
  </si>
  <si>
    <t>Principle Plus Interest</t>
  </si>
  <si>
    <t>PROJECTED BALANCE SHEETS</t>
  </si>
  <si>
    <t>PROJECTED INCOME STATEMENT</t>
  </si>
  <si>
    <t>TOTAL NET INCOME</t>
  </si>
  <si>
    <t>METER NUMBER King/Chaney</t>
  </si>
  <si>
    <t>NET INCOME King/Chaney</t>
  </si>
  <si>
    <t>METER NUMBER Meadows</t>
  </si>
  <si>
    <t>NET INCOME Meadows</t>
  </si>
  <si>
    <t>PROJECTED EXPENSES STATEMENT</t>
  </si>
  <si>
    <t>Collection/Distribution Sys.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</si>
</sst>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0;###0.00"/>
  </numFmts>
  <fonts count="14" x14ac:knownFonts="1">
    <font>
      <sz val="10"/>
      <color rgb="FF000000"/>
      <name val="Times New Roman"/>
      <charset val="204"/>
    </font>
    <font>
      <b/>
      <sz val="18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8"/>
      <color rgb="FF000000"/>
      <name val="Calibri"/>
      <family val="2"/>
    </font>
    <font>
      <sz val="16"/>
      <color rgb="FF000000"/>
      <name val="Calibri"/>
      <family val="2"/>
    </font>
    <font>
      <sz val="11"/>
      <name val="Verdana"/>
      <family val="2"/>
    </font>
    <font>
      <sz val="12"/>
      <name val="Verdana"/>
      <family val="2"/>
    </font>
    <font>
      <sz val="12"/>
      <name val="Arial"/>
      <family val="2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1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3" fontId="2" fillId="0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4" fontId="4" fillId="0" borderId="0" xfId="0" applyNumberFormat="1" applyFont="1" applyFill="1" applyBorder="1" applyAlignment="1">
      <alignment horizontal="left" vertical="top"/>
    </xf>
    <xf numFmtId="3" fontId="12" fillId="0" borderId="0" xfId="0" applyNumberFormat="1" applyFont="1" applyFill="1" applyBorder="1" applyAlignment="1">
      <alignment vertical="top"/>
    </xf>
    <xf numFmtId="3" fontId="1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3" fontId="0" fillId="0" borderId="0" xfId="0" applyNumberFormat="1" applyFill="1" applyBorder="1" applyAlignment="1">
      <alignment horizontal="left" vertical="top"/>
    </xf>
    <xf numFmtId="3" fontId="12" fillId="0" borderId="1" xfId="0" applyNumberFormat="1" applyFont="1" applyFill="1" applyBorder="1" applyAlignment="1">
      <alignment horizontal="right" vertical="top" wrapText="1"/>
    </xf>
    <xf numFmtId="3" fontId="12" fillId="2" borderId="1" xfId="0" applyNumberFormat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  <xf numFmtId="3" fontId="2" fillId="0" borderId="1" xfId="1" applyNumberFormat="1" applyFont="1" applyFill="1" applyBorder="1" applyAlignment="1">
      <alignment vertical="top" wrapText="1"/>
    </xf>
    <xf numFmtId="3" fontId="2" fillId="0" borderId="0" xfId="1" applyNumberFormat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right" vertical="top" wrapText="1"/>
    </xf>
    <xf numFmtId="3" fontId="2" fillId="2" borderId="1" xfId="1" applyNumberFormat="1" applyFont="1" applyFill="1" applyBorder="1" applyAlignment="1">
      <alignment vertical="top" wrapText="1"/>
    </xf>
    <xf numFmtId="3" fontId="2" fillId="0" borderId="0" xfId="1" applyNumberFormat="1" applyFont="1" applyFill="1" applyBorder="1" applyAlignment="1">
      <alignment horizontal="right" vertical="top" wrapText="1"/>
    </xf>
    <xf numFmtId="2" fontId="2" fillId="0" borderId="0" xfId="1" applyNumberFormat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vertical="top" wrapText="1"/>
    </xf>
    <xf numFmtId="0" fontId="12" fillId="0" borderId="1" xfId="1" applyFont="1" applyFill="1" applyBorder="1" applyAlignment="1">
      <alignment vertical="top" wrapText="1"/>
    </xf>
    <xf numFmtId="3" fontId="12" fillId="0" borderId="0" xfId="1" applyNumberFormat="1" applyFont="1" applyFill="1" applyBorder="1" applyAlignment="1">
      <alignment vertical="top"/>
    </xf>
    <xf numFmtId="3" fontId="12" fillId="0" borderId="1" xfId="1" applyNumberFormat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4" fontId="4" fillId="0" borderId="0" xfId="1" applyNumberFormat="1" applyFont="1" applyFill="1" applyBorder="1" applyAlignment="1">
      <alignment horizontal="left" vertical="top"/>
    </xf>
    <xf numFmtId="0" fontId="13" fillId="0" borderId="0" xfId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13" fillId="0" borderId="3" xfId="1" applyFill="1" applyBorder="1" applyAlignment="1">
      <alignment horizontal="left" vertical="top" wrapText="1"/>
    </xf>
    <xf numFmtId="0" fontId="13" fillId="0" borderId="0" xfId="1" applyFill="1" applyBorder="1" applyAlignment="1">
      <alignment horizontal="left" vertical="top"/>
    </xf>
    <xf numFmtId="0" fontId="11" fillId="0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right" vertical="top" wrapText="1"/>
    </xf>
    <xf numFmtId="3" fontId="2" fillId="0" borderId="1" xfId="1" applyNumberFormat="1" applyFont="1" applyFill="1" applyBorder="1" applyAlignment="1">
      <alignment horizontal="right" vertical="top" wrapText="1"/>
    </xf>
    <xf numFmtId="3" fontId="2" fillId="2" borderId="1" xfId="1" applyNumberFormat="1" applyFont="1" applyFill="1" applyBorder="1" applyAlignment="1">
      <alignment horizontal="right" vertical="top" wrapText="1"/>
    </xf>
    <xf numFmtId="4" fontId="2" fillId="0" borderId="1" xfId="1" applyNumberFormat="1" applyFont="1" applyFill="1" applyBorder="1" applyAlignment="1">
      <alignment horizontal="right" vertical="top" wrapText="1"/>
    </xf>
    <xf numFmtId="0" fontId="12" fillId="2" borderId="1" xfId="1" applyFont="1" applyFill="1" applyBorder="1" applyAlignment="1">
      <alignment horizontal="left" vertical="top" wrapText="1"/>
    </xf>
    <xf numFmtId="3" fontId="12" fillId="0" borderId="1" xfId="1" applyNumberFormat="1" applyFont="1" applyFill="1" applyBorder="1" applyAlignment="1">
      <alignment horizontal="right" vertical="top" wrapText="1"/>
    </xf>
    <xf numFmtId="3" fontId="12" fillId="2" borderId="1" xfId="1" applyNumberFormat="1" applyFont="1" applyFill="1" applyBorder="1" applyAlignment="1">
      <alignment horizontal="right" vertical="top" wrapText="1"/>
    </xf>
    <xf numFmtId="0" fontId="4" fillId="0" borderId="0" xfId="1" applyFont="1" applyFill="1" applyBorder="1" applyAlignment="1">
      <alignment horizontal="left" vertical="top" wrapText="1"/>
    </xf>
    <xf numFmtId="3" fontId="13" fillId="0" borderId="0" xfId="1" applyNumberForma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/>
    </xf>
    <xf numFmtId="0" fontId="5" fillId="0" borderId="3" xfId="1" applyFont="1" applyFill="1" applyBorder="1" applyAlignment="1">
      <alignment horizontal="left" vertical="top" wrapText="1"/>
    </xf>
    <xf numFmtId="3" fontId="2" fillId="2" borderId="3" xfId="1" applyNumberFormat="1" applyFont="1" applyFill="1" applyBorder="1" applyAlignment="1">
      <alignment vertical="top" wrapText="1"/>
    </xf>
    <xf numFmtId="0" fontId="2" fillId="2" borderId="3" xfId="1" applyFont="1" applyFill="1" applyBorder="1" applyAlignment="1">
      <alignment vertical="top" wrapText="1"/>
    </xf>
    <xf numFmtId="0" fontId="5" fillId="0" borderId="5" xfId="1" applyFont="1" applyFill="1" applyBorder="1" applyAlignment="1">
      <alignment horizontal="left" vertical="top" wrapText="1"/>
    </xf>
    <xf numFmtId="3" fontId="2" fillId="0" borderId="5" xfId="1" applyNumberFormat="1" applyFont="1" applyFill="1" applyBorder="1" applyAlignment="1">
      <alignment vertical="top" wrapText="1"/>
    </xf>
    <xf numFmtId="0" fontId="2" fillId="0" borderId="5" xfId="1" applyFont="1" applyFill="1" applyBorder="1" applyAlignment="1">
      <alignment vertical="top" wrapText="1"/>
    </xf>
    <xf numFmtId="0" fontId="5" fillId="0" borderId="5" xfId="1" applyFont="1" applyFill="1" applyBorder="1" applyAlignment="1">
      <alignment horizontal="right" vertical="top" wrapText="1"/>
    </xf>
    <xf numFmtId="0" fontId="4" fillId="0" borderId="5" xfId="1" applyFont="1" applyFill="1" applyBorder="1" applyAlignment="1">
      <alignment horizontal="right" vertical="top"/>
    </xf>
    <xf numFmtId="3" fontId="2" fillId="0" borderId="5" xfId="1" applyNumberFormat="1" applyFont="1" applyFill="1" applyBorder="1" applyAlignment="1">
      <alignment horizontal="right"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right" vertical="top" wrapText="1"/>
    </xf>
    <xf numFmtId="3" fontId="2" fillId="0" borderId="3" xfId="0" applyNumberFormat="1" applyFont="1" applyFill="1" applyBorder="1" applyAlignment="1">
      <alignment horizontal="right" vertical="top" wrapText="1"/>
    </xf>
    <xf numFmtId="3" fontId="2" fillId="0" borderId="5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1" applyFont="1" applyFill="1" applyBorder="1" applyAlignment="1">
      <alignment horizontal="center" vertical="top"/>
    </xf>
    <xf numFmtId="0" fontId="2" fillId="0" borderId="2" xfId="1" applyFont="1" applyFill="1" applyBorder="1" applyAlignment="1">
      <alignment horizontal="center" vertical="top"/>
    </xf>
    <xf numFmtId="0" fontId="6" fillId="0" borderId="2" xfId="1" applyFont="1" applyFill="1" applyBorder="1" applyAlignment="1">
      <alignment horizontal="center" vertical="top"/>
    </xf>
    <xf numFmtId="0" fontId="1" fillId="0" borderId="2" xfId="1" applyFont="1" applyFill="1" applyBorder="1" applyAlignment="1">
      <alignment horizontal="center" vertical="top" wrapText="1"/>
    </xf>
    <xf numFmtId="0" fontId="13" fillId="0" borderId="2" xfId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5" workbookViewId="0">
      <selection activeCell="K46" sqref="K46"/>
    </sheetView>
  </sheetViews>
  <sheetFormatPr defaultRowHeight="15.75" x14ac:dyDescent="0.2"/>
  <cols>
    <col min="1" max="1" width="32.33203125" style="7" customWidth="1"/>
    <col min="2" max="2" width="12" style="2" customWidth="1"/>
    <col min="3" max="3" width="13" style="2" customWidth="1"/>
    <col min="4" max="7" width="10.83203125" style="2" customWidth="1"/>
    <col min="8" max="8" width="8.33203125" style="2" customWidth="1"/>
    <col min="9" max="16384" width="9.33203125" style="2"/>
  </cols>
  <sheetData>
    <row r="1" spans="1:7" s="1" customFormat="1" ht="23.25" x14ac:dyDescent="0.2">
      <c r="A1" s="101" t="s">
        <v>112</v>
      </c>
      <c r="B1" s="102"/>
      <c r="C1" s="102"/>
      <c r="D1" s="102"/>
      <c r="E1" s="102"/>
      <c r="F1" s="102"/>
      <c r="G1" s="102"/>
    </row>
    <row r="2" spans="1:7" s="11" customFormat="1" x14ac:dyDescent="0.2">
      <c r="A2" s="9"/>
      <c r="B2" s="10" t="s">
        <v>1</v>
      </c>
      <c r="C2" s="10" t="s">
        <v>32</v>
      </c>
      <c r="D2" s="10" t="s">
        <v>33</v>
      </c>
      <c r="E2" s="10" t="s">
        <v>34</v>
      </c>
      <c r="F2" s="10" t="s">
        <v>35</v>
      </c>
      <c r="G2" s="10" t="s">
        <v>36</v>
      </c>
    </row>
    <row r="3" spans="1:7" x14ac:dyDescent="0.2">
      <c r="A3" s="5" t="s">
        <v>2</v>
      </c>
      <c r="B3" s="8"/>
      <c r="C3" s="8"/>
      <c r="D3" s="8"/>
      <c r="E3" s="8"/>
      <c r="F3" s="8"/>
      <c r="G3" s="8"/>
    </row>
    <row r="4" spans="1:7" x14ac:dyDescent="0.2">
      <c r="A4" s="5" t="s">
        <v>3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</row>
    <row r="5" spans="1:7" x14ac:dyDescent="0.2">
      <c r="A5" s="5" t="s">
        <v>4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</row>
    <row r="6" spans="1:7" x14ac:dyDescent="0.2">
      <c r="A6" s="5" t="s">
        <v>5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</row>
    <row r="7" spans="1:7" x14ac:dyDescent="0.2">
      <c r="A7" s="5" t="s">
        <v>6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</row>
    <row r="8" spans="1:7" x14ac:dyDescent="0.2">
      <c r="A8" s="5" t="s">
        <v>7</v>
      </c>
      <c r="B8" s="28">
        <f>SUM(B3:B7)</f>
        <v>0</v>
      </c>
      <c r="C8" s="28">
        <f>SUM(C3:C7)</f>
        <v>0</v>
      </c>
      <c r="D8" s="28">
        <f>SUM(D3:D7)</f>
        <v>0</v>
      </c>
      <c r="E8" s="28">
        <f t="shared" ref="E8:G8" si="0">SUM(E3:E7)</f>
        <v>0</v>
      </c>
      <c r="F8" s="28">
        <f t="shared" si="0"/>
        <v>0</v>
      </c>
      <c r="G8" s="28">
        <f t="shared" si="0"/>
        <v>0</v>
      </c>
    </row>
    <row r="9" spans="1:7" x14ac:dyDescent="0.2">
      <c r="A9" s="6" t="s">
        <v>8</v>
      </c>
      <c r="B9" s="4">
        <v>0</v>
      </c>
      <c r="C9" s="4">
        <v>0</v>
      </c>
      <c r="D9" s="4">
        <v>0</v>
      </c>
      <c r="E9" s="4"/>
      <c r="F9" s="4">
        <v>0</v>
      </c>
      <c r="G9" s="4">
        <v>0</v>
      </c>
    </row>
    <row r="10" spans="1:7" x14ac:dyDescent="0.2">
      <c r="A10" s="5" t="s">
        <v>9</v>
      </c>
      <c r="B10" s="3"/>
      <c r="C10" s="80"/>
      <c r="D10" s="80"/>
      <c r="E10" s="80"/>
      <c r="F10" s="80"/>
      <c r="G10" s="80"/>
    </row>
    <row r="11" spans="1:7" x14ac:dyDescent="0.2">
      <c r="A11" s="5" t="s">
        <v>10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</row>
    <row r="12" spans="1:7" x14ac:dyDescent="0.2">
      <c r="A12" s="5" t="s">
        <v>120</v>
      </c>
      <c r="B12" s="78"/>
      <c r="C12" s="4"/>
      <c r="D12" s="4"/>
      <c r="E12" s="4"/>
      <c r="F12" s="4"/>
      <c r="G12" s="4"/>
    </row>
    <row r="13" spans="1:7" x14ac:dyDescent="0.2">
      <c r="A13" s="5" t="s">
        <v>12</v>
      </c>
      <c r="B13" s="78"/>
      <c r="C13" s="4"/>
      <c r="D13" s="4"/>
      <c r="E13" s="4"/>
      <c r="F13" s="4"/>
      <c r="G13" s="4"/>
    </row>
    <row r="14" spans="1:7" x14ac:dyDescent="0.2">
      <c r="A14" s="5" t="s">
        <v>13</v>
      </c>
      <c r="B14" s="26">
        <v>3966386</v>
      </c>
      <c r="C14" s="26">
        <v>4507279</v>
      </c>
      <c r="D14" s="26">
        <v>4507279</v>
      </c>
      <c r="E14" s="26">
        <v>4507279</v>
      </c>
      <c r="F14" s="26">
        <v>5331057</v>
      </c>
      <c r="G14" s="26">
        <v>5331057</v>
      </c>
    </row>
    <row r="15" spans="1:7" x14ac:dyDescent="0.2">
      <c r="A15" s="5" t="s">
        <v>7</v>
      </c>
      <c r="B15" s="78"/>
      <c r="C15" s="4"/>
      <c r="D15" s="4"/>
      <c r="E15" s="4"/>
      <c r="F15" s="4"/>
      <c r="G15" s="4"/>
    </row>
    <row r="16" spans="1:7" ht="31.5" x14ac:dyDescent="0.2">
      <c r="A16" s="5" t="s">
        <v>14</v>
      </c>
      <c r="B16" s="26">
        <v>0</v>
      </c>
      <c r="C16" s="26">
        <v>-120194</v>
      </c>
      <c r="D16" s="26">
        <v>-256778</v>
      </c>
      <c r="E16" s="26">
        <v>-393362</v>
      </c>
      <c r="F16" s="26">
        <v>-529946</v>
      </c>
      <c r="G16" s="26">
        <v>-691493</v>
      </c>
    </row>
    <row r="17" spans="1:7" x14ac:dyDescent="0.2">
      <c r="A17" s="6" t="s">
        <v>8</v>
      </c>
      <c r="B17" s="26">
        <v>3966386</v>
      </c>
      <c r="C17" s="26">
        <v>4387085</v>
      </c>
      <c r="D17" s="26">
        <v>4250501</v>
      </c>
      <c r="E17" s="26">
        <v>4113917</v>
      </c>
      <c r="F17" s="26">
        <v>4801111</v>
      </c>
      <c r="G17" s="26">
        <v>4639564</v>
      </c>
    </row>
    <row r="18" spans="1:7" x14ac:dyDescent="0.2">
      <c r="A18" s="5" t="s">
        <v>15</v>
      </c>
      <c r="B18" s="26">
        <v>3966386</v>
      </c>
      <c r="C18" s="26">
        <v>4387085</v>
      </c>
      <c r="D18" s="26">
        <v>4250501</v>
      </c>
      <c r="E18" s="26">
        <v>4113917</v>
      </c>
      <c r="F18" s="26">
        <v>4801111</v>
      </c>
      <c r="G18" s="26">
        <v>4639564</v>
      </c>
    </row>
    <row r="19" spans="1:7" x14ac:dyDescent="0.2">
      <c r="A19" s="5" t="s">
        <v>16</v>
      </c>
      <c r="B19" s="3"/>
      <c r="C19" s="80"/>
      <c r="D19" s="80"/>
      <c r="E19" s="80"/>
      <c r="F19" s="80"/>
      <c r="G19" s="80"/>
    </row>
    <row r="20" spans="1:7" x14ac:dyDescent="0.2">
      <c r="A20" s="5" t="s">
        <v>17</v>
      </c>
      <c r="B20" s="4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</row>
    <row r="21" spans="1:7" x14ac:dyDescent="0.2">
      <c r="A21" s="5" t="s">
        <v>18</v>
      </c>
      <c r="B21" s="4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</row>
    <row r="22" spans="1:7" x14ac:dyDescent="0.2">
      <c r="A22" s="5" t="s">
        <v>19</v>
      </c>
      <c r="B22" s="4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</row>
    <row r="23" spans="1:7" x14ac:dyDescent="0.2">
      <c r="A23" s="5" t="s">
        <v>7</v>
      </c>
      <c r="B23" s="4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</row>
    <row r="24" spans="1:7" x14ac:dyDescent="0.2">
      <c r="A24" s="6" t="s">
        <v>8</v>
      </c>
      <c r="B24" s="4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</row>
    <row r="25" spans="1:7" x14ac:dyDescent="0.2">
      <c r="A25" s="5" t="s">
        <v>20</v>
      </c>
      <c r="B25" s="3"/>
      <c r="C25" s="80"/>
      <c r="D25" s="80"/>
      <c r="E25" s="80"/>
      <c r="F25" s="80"/>
      <c r="G25" s="80"/>
    </row>
    <row r="26" spans="1:7" x14ac:dyDescent="0.2">
      <c r="A26" s="5" t="s">
        <v>21</v>
      </c>
      <c r="B26" s="26">
        <v>3966386</v>
      </c>
      <c r="C26" s="26">
        <v>4507279</v>
      </c>
      <c r="D26" s="26">
        <v>4507279</v>
      </c>
      <c r="E26" s="26">
        <v>4507279</v>
      </c>
      <c r="F26" s="26">
        <v>5331057</v>
      </c>
      <c r="G26" s="26">
        <v>5331057</v>
      </c>
    </row>
    <row r="27" spans="1:7" x14ac:dyDescent="0.2">
      <c r="A27" s="5" t="s">
        <v>7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</row>
    <row r="28" spans="1:7" x14ac:dyDescent="0.2">
      <c r="A28" s="5" t="s">
        <v>22</v>
      </c>
      <c r="B28" s="26">
        <v>3966386</v>
      </c>
      <c r="C28" s="26">
        <v>4507279</v>
      </c>
      <c r="D28" s="26">
        <v>4507279</v>
      </c>
      <c r="E28" s="26">
        <v>4507279</v>
      </c>
      <c r="F28" s="26">
        <v>5331057</v>
      </c>
      <c r="G28" s="26">
        <v>5331057</v>
      </c>
    </row>
    <row r="29" spans="1:7" x14ac:dyDescent="0.2">
      <c r="A29" s="5" t="s">
        <v>23</v>
      </c>
      <c r="B29" s="3"/>
      <c r="C29" s="80"/>
      <c r="D29" s="80"/>
      <c r="E29" s="80"/>
      <c r="F29" s="80"/>
      <c r="G29" s="80"/>
    </row>
    <row r="30" spans="1:7" x14ac:dyDescent="0.2">
      <c r="A30" s="5" t="s">
        <v>24</v>
      </c>
      <c r="B30" s="78"/>
      <c r="C30" s="4"/>
      <c r="D30" s="4"/>
      <c r="E30" s="4"/>
      <c r="F30" s="4"/>
      <c r="G30" s="4"/>
    </row>
    <row r="31" spans="1:7" x14ac:dyDescent="0.2">
      <c r="A31" s="5" t="s">
        <v>25</v>
      </c>
      <c r="B31" s="78"/>
      <c r="C31" s="4"/>
      <c r="D31" s="4"/>
      <c r="E31" s="4"/>
      <c r="F31" s="4"/>
      <c r="G31" s="4"/>
    </row>
    <row r="32" spans="1:7" x14ac:dyDescent="0.2">
      <c r="A32" s="81" t="s">
        <v>7</v>
      </c>
      <c r="B32" s="82"/>
      <c r="C32" s="83"/>
      <c r="D32" s="83"/>
      <c r="E32" s="83"/>
      <c r="F32" s="83"/>
      <c r="G32" s="83"/>
    </row>
    <row r="33" spans="1:7" x14ac:dyDescent="0.2">
      <c r="A33" s="96" t="s">
        <v>26</v>
      </c>
      <c r="B33" s="97"/>
      <c r="C33" s="98"/>
      <c r="D33" s="98"/>
      <c r="E33" s="98"/>
      <c r="F33" s="98"/>
      <c r="G33" s="98"/>
    </row>
    <row r="34" spans="1:7" x14ac:dyDescent="0.2">
      <c r="A34" s="96" t="s">
        <v>27</v>
      </c>
      <c r="B34" s="97"/>
      <c r="C34" s="98"/>
      <c r="D34" s="98"/>
      <c r="E34" s="98"/>
      <c r="F34" s="98"/>
      <c r="G34" s="98"/>
    </row>
    <row r="35" spans="1:7" ht="31.5" x14ac:dyDescent="0.2">
      <c r="A35" s="96" t="s">
        <v>0</v>
      </c>
      <c r="B35" s="97"/>
      <c r="C35" s="98"/>
      <c r="D35" s="98"/>
      <c r="E35" s="98"/>
      <c r="F35" s="98"/>
      <c r="G35" s="98"/>
    </row>
    <row r="36" spans="1:7" x14ac:dyDescent="0.2">
      <c r="A36" s="96" t="s">
        <v>28</v>
      </c>
      <c r="B36" s="97"/>
      <c r="C36" s="98"/>
      <c r="D36" s="98"/>
      <c r="E36" s="98"/>
      <c r="F36" s="98"/>
      <c r="G36" s="98"/>
    </row>
    <row r="37" spans="1:7" x14ac:dyDescent="0.2">
      <c r="A37" s="96" t="s">
        <v>29</v>
      </c>
      <c r="B37" s="97"/>
      <c r="C37" s="98"/>
      <c r="D37" s="98"/>
      <c r="E37" s="98"/>
      <c r="F37" s="98"/>
      <c r="G37" s="98"/>
    </row>
    <row r="38" spans="1:7" x14ac:dyDescent="0.2">
      <c r="A38" s="96" t="s">
        <v>30</v>
      </c>
      <c r="B38" s="97"/>
      <c r="C38" s="98"/>
      <c r="D38" s="98"/>
      <c r="E38" s="98"/>
      <c r="F38" s="98"/>
      <c r="G38" s="98"/>
    </row>
    <row r="39" spans="1:7" x14ac:dyDescent="0.2">
      <c r="A39" s="96" t="s">
        <v>31</v>
      </c>
      <c r="B39" s="97"/>
      <c r="C39" s="98"/>
      <c r="D39" s="98"/>
      <c r="E39" s="98"/>
      <c r="F39" s="98"/>
      <c r="G39" s="98"/>
    </row>
  </sheetData>
  <dataConsolidate>
    <dataRefs count="2">
      <dataRef ref="B26:G28" sheet="KR Projected Balance Sheets"/>
      <dataRef ref="B26:G28" sheet="Projected Balance Sheets"/>
    </dataRefs>
  </dataConsolidate>
  <mergeCells count="1">
    <mergeCell ref="A1:G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11" workbookViewId="0">
      <selection activeCell="B18" sqref="B18:F18"/>
    </sheetView>
  </sheetViews>
  <sheetFormatPr defaultRowHeight="15.75" x14ac:dyDescent="0.2"/>
  <cols>
    <col min="1" max="1" width="32.33203125" style="7" customWidth="1"/>
    <col min="2" max="7" width="10.83203125" style="7" customWidth="1"/>
    <col min="8" max="8" width="2.1640625" style="7" customWidth="1"/>
    <col min="9" max="16384" width="9.33203125" style="7"/>
  </cols>
  <sheetData>
    <row r="1" spans="1:7" s="12" customFormat="1" ht="23.25" x14ac:dyDescent="0.2">
      <c r="A1" s="101" t="s">
        <v>113</v>
      </c>
      <c r="B1" s="103"/>
      <c r="C1" s="103"/>
      <c r="D1" s="103"/>
      <c r="E1" s="103"/>
      <c r="F1" s="103"/>
      <c r="G1" s="103"/>
    </row>
    <row r="2" spans="1:7" s="13" customFormat="1" x14ac:dyDescent="0.2">
      <c r="A2" s="9"/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</row>
    <row r="3" spans="1:7" ht="31.5" x14ac:dyDescent="0.2">
      <c r="A3" s="5" t="s">
        <v>115</v>
      </c>
      <c r="B3" s="23"/>
      <c r="C3" s="23"/>
      <c r="D3" s="23"/>
      <c r="E3" s="23"/>
      <c r="F3" s="23"/>
      <c r="G3" s="3"/>
    </row>
    <row r="4" spans="1:7" x14ac:dyDescent="0.2">
      <c r="A4" s="5" t="s">
        <v>39</v>
      </c>
      <c r="B4" s="24">
        <v>0</v>
      </c>
      <c r="C4" s="24">
        <f>B4+B5</f>
        <v>95</v>
      </c>
      <c r="D4" s="24">
        <f t="shared" ref="D4:F4" si="0">C4+C5</f>
        <v>190</v>
      </c>
      <c r="E4" s="24">
        <f t="shared" si="0"/>
        <v>285</v>
      </c>
      <c r="F4" s="24">
        <f t="shared" si="0"/>
        <v>380</v>
      </c>
      <c r="G4" s="78"/>
    </row>
    <row r="5" spans="1:7" x14ac:dyDescent="0.2">
      <c r="A5" s="5" t="s">
        <v>40</v>
      </c>
      <c r="B5" s="24">
        <v>95</v>
      </c>
      <c r="C5" s="24">
        <v>95</v>
      </c>
      <c r="D5" s="24">
        <v>95</v>
      </c>
      <c r="E5" s="24">
        <v>95</v>
      </c>
      <c r="F5" s="24">
        <v>95</v>
      </c>
      <c r="G5" s="78"/>
    </row>
    <row r="6" spans="1:7" x14ac:dyDescent="0.2">
      <c r="A6" s="6" t="s">
        <v>41</v>
      </c>
      <c r="B6" s="24">
        <f>SUM(B4:B5)</f>
        <v>95</v>
      </c>
      <c r="C6" s="24">
        <f t="shared" ref="C6:F6" si="1">SUM(C4:C5)</f>
        <v>190</v>
      </c>
      <c r="D6" s="24">
        <f t="shared" si="1"/>
        <v>285</v>
      </c>
      <c r="E6" s="24">
        <f t="shared" si="1"/>
        <v>380</v>
      </c>
      <c r="F6" s="24">
        <f t="shared" si="1"/>
        <v>475</v>
      </c>
      <c r="G6" s="78"/>
    </row>
    <row r="7" spans="1:7" x14ac:dyDescent="0.2">
      <c r="A7" s="5" t="s">
        <v>42</v>
      </c>
      <c r="B7" s="24"/>
      <c r="C7" s="24"/>
      <c r="D7" s="24"/>
      <c r="E7" s="24"/>
      <c r="F7" s="24"/>
      <c r="G7" s="78"/>
    </row>
    <row r="8" spans="1:7" x14ac:dyDescent="0.2">
      <c r="A8" s="5" t="s">
        <v>43</v>
      </c>
      <c r="B8" s="31">
        <v>989.76</v>
      </c>
      <c r="C8" s="31">
        <v>989.76</v>
      </c>
      <c r="D8" s="31">
        <v>989.76</v>
      </c>
      <c r="E8" s="31">
        <v>989.76</v>
      </c>
      <c r="F8" s="31">
        <v>989.76</v>
      </c>
      <c r="G8" s="78"/>
    </row>
    <row r="9" spans="1:7" x14ac:dyDescent="0.2">
      <c r="A9" s="5" t="s">
        <v>44</v>
      </c>
      <c r="B9" s="32">
        <v>686.17</v>
      </c>
      <c r="C9" s="32">
        <v>686.17</v>
      </c>
      <c r="D9" s="32">
        <v>686.17</v>
      </c>
      <c r="E9" s="32">
        <f>(D9+F9)/2</f>
        <v>586.42499999999995</v>
      </c>
      <c r="F9" s="32">
        <v>486.68</v>
      </c>
      <c r="G9" s="78"/>
    </row>
    <row r="10" spans="1:7" ht="31.5" x14ac:dyDescent="0.2">
      <c r="A10" s="5" t="s">
        <v>45</v>
      </c>
      <c r="B10" s="28">
        <f>B8-B9</f>
        <v>303.59000000000003</v>
      </c>
      <c r="C10" s="28">
        <f t="shared" ref="C10:F10" si="2">C8-C9</f>
        <v>303.59000000000003</v>
      </c>
      <c r="D10" s="28">
        <f t="shared" si="2"/>
        <v>303.59000000000003</v>
      </c>
      <c r="E10" s="28">
        <f t="shared" si="2"/>
        <v>403.33500000000004</v>
      </c>
      <c r="F10" s="28">
        <f t="shared" si="2"/>
        <v>503.08</v>
      </c>
      <c r="G10" s="78"/>
    </row>
    <row r="11" spans="1:7" x14ac:dyDescent="0.2">
      <c r="A11" s="6" t="s">
        <v>46</v>
      </c>
      <c r="B11" s="27"/>
      <c r="C11" s="29"/>
      <c r="D11" s="29"/>
      <c r="E11" s="29"/>
      <c r="F11" s="29"/>
      <c r="G11" s="3"/>
    </row>
    <row r="12" spans="1:7" x14ac:dyDescent="0.2">
      <c r="A12" s="5" t="s">
        <v>120</v>
      </c>
      <c r="B12" s="28">
        <f>B6*B8</f>
        <v>94027.199999999997</v>
      </c>
      <c r="C12" s="28">
        <f>C6*C8</f>
        <v>188054.39999999999</v>
      </c>
      <c r="D12" s="28">
        <f>D6*D8</f>
        <v>282081.59999999998</v>
      </c>
      <c r="E12" s="28">
        <f>E6*E8</f>
        <v>376108.79999999999</v>
      </c>
      <c r="F12" s="28">
        <f>F6*F8</f>
        <v>470136</v>
      </c>
      <c r="G12" s="78"/>
    </row>
    <row r="13" spans="1:7" x14ac:dyDescent="0.2">
      <c r="A13" s="5" t="s">
        <v>7</v>
      </c>
      <c r="B13" s="28"/>
      <c r="C13" s="28"/>
      <c r="D13" s="28"/>
      <c r="E13" s="28"/>
      <c r="F13" s="28"/>
      <c r="G13" s="78"/>
    </row>
    <row r="14" spans="1:7" x14ac:dyDescent="0.2">
      <c r="A14" s="6" t="s">
        <v>48</v>
      </c>
      <c r="B14" s="26">
        <f>SUM(B12:B13)</f>
        <v>94027.199999999997</v>
      </c>
      <c r="C14" s="28">
        <f t="shared" ref="C14:F14" si="3">SUM(C12:C13)</f>
        <v>188054.39999999999</v>
      </c>
      <c r="D14" s="28">
        <f>SUM(D12:D13)</f>
        <v>282081.59999999998</v>
      </c>
      <c r="E14" s="28">
        <f t="shared" si="3"/>
        <v>376108.79999999999</v>
      </c>
      <c r="F14" s="28">
        <f t="shared" si="3"/>
        <v>470136</v>
      </c>
      <c r="G14" s="78"/>
    </row>
    <row r="15" spans="1:7" x14ac:dyDescent="0.2">
      <c r="A15" s="5" t="s">
        <v>49</v>
      </c>
      <c r="B15" s="3"/>
      <c r="C15" s="3"/>
      <c r="D15" s="3"/>
      <c r="E15" s="3"/>
      <c r="F15" s="3"/>
      <c r="G15" s="3"/>
    </row>
    <row r="16" spans="1:7" x14ac:dyDescent="0.2">
      <c r="A16" s="5" t="s">
        <v>50</v>
      </c>
      <c r="B16" s="26">
        <f>B6*B9</f>
        <v>65186.149999999994</v>
      </c>
      <c r="C16" s="28">
        <f>C6*C9</f>
        <v>130372.29999999999</v>
      </c>
      <c r="D16" s="28">
        <f>D6*D9</f>
        <v>195558.44999999998</v>
      </c>
      <c r="E16" s="28">
        <f>E6*E9</f>
        <v>222841.49999999997</v>
      </c>
      <c r="F16" s="28">
        <f>F6*F9</f>
        <v>231173</v>
      </c>
      <c r="G16" s="25"/>
    </row>
    <row r="17" spans="1:7" x14ac:dyDescent="0.2">
      <c r="A17" s="5" t="s">
        <v>51</v>
      </c>
      <c r="B17" s="26"/>
      <c r="C17" s="28"/>
      <c r="D17" s="28"/>
      <c r="E17" s="28"/>
      <c r="F17" s="28"/>
      <c r="G17" s="25"/>
    </row>
    <row r="18" spans="1:7" x14ac:dyDescent="0.2">
      <c r="A18" s="5" t="s">
        <v>102</v>
      </c>
      <c r="B18" s="26"/>
      <c r="C18" s="28"/>
      <c r="D18" s="28"/>
      <c r="E18" s="28"/>
      <c r="F18" s="28"/>
      <c r="G18" s="25"/>
    </row>
    <row r="19" spans="1:7" x14ac:dyDescent="0.2">
      <c r="A19" s="6" t="s">
        <v>116</v>
      </c>
      <c r="B19" s="28">
        <f>B14-B16-B17-B18</f>
        <v>28841.050000000003</v>
      </c>
      <c r="C19" s="28">
        <f t="shared" ref="C19:F19" si="4">C14-C16-C17-C18</f>
        <v>57682.100000000006</v>
      </c>
      <c r="D19" s="28">
        <f t="shared" si="4"/>
        <v>86523.15</v>
      </c>
      <c r="E19" s="28">
        <f t="shared" si="4"/>
        <v>153267.30000000002</v>
      </c>
      <c r="F19" s="28">
        <f t="shared" si="4"/>
        <v>238963</v>
      </c>
      <c r="G19" s="25"/>
    </row>
    <row r="20" spans="1:7" x14ac:dyDescent="0.2">
      <c r="A20" s="41" t="s">
        <v>117</v>
      </c>
      <c r="B20" s="53"/>
      <c r="C20" s="53"/>
      <c r="D20" s="53"/>
      <c r="E20" s="53"/>
      <c r="F20" s="53"/>
      <c r="G20" s="53"/>
    </row>
    <row r="21" spans="1:7" x14ac:dyDescent="0.2">
      <c r="A21" s="41" t="s">
        <v>39</v>
      </c>
      <c r="B21" s="54">
        <v>0</v>
      </c>
      <c r="C21" s="54">
        <f>B21+B22</f>
        <v>35</v>
      </c>
      <c r="D21" s="54">
        <f t="shared" ref="D21:F21" si="5">C21+C22</f>
        <v>70</v>
      </c>
      <c r="E21" s="54">
        <f t="shared" si="5"/>
        <v>94</v>
      </c>
      <c r="F21" s="54">
        <f t="shared" si="5"/>
        <v>118</v>
      </c>
      <c r="G21" s="54"/>
    </row>
    <row r="22" spans="1:7" x14ac:dyDescent="0.2">
      <c r="A22" s="41" t="s">
        <v>40</v>
      </c>
      <c r="B22" s="54">
        <v>35</v>
      </c>
      <c r="C22" s="54">
        <v>35</v>
      </c>
      <c r="D22" s="54">
        <v>24</v>
      </c>
      <c r="E22" s="54">
        <v>24</v>
      </c>
      <c r="F22" s="54">
        <v>22</v>
      </c>
      <c r="G22" s="54"/>
    </row>
    <row r="23" spans="1:7" x14ac:dyDescent="0.2">
      <c r="A23" s="46" t="s">
        <v>41</v>
      </c>
      <c r="B23" s="54">
        <f>SUM(B21:B22)</f>
        <v>35</v>
      </c>
      <c r="C23" s="54">
        <f t="shared" ref="C23:F23" si="6">SUM(C21:C22)</f>
        <v>70</v>
      </c>
      <c r="D23" s="54">
        <f>SUM(D21:D22)</f>
        <v>94</v>
      </c>
      <c r="E23" s="54">
        <f t="shared" si="6"/>
        <v>118</v>
      </c>
      <c r="F23" s="54">
        <f t="shared" si="6"/>
        <v>140</v>
      </c>
      <c r="G23" s="54"/>
    </row>
    <row r="24" spans="1:7" x14ac:dyDescent="0.2">
      <c r="A24" s="41" t="s">
        <v>42</v>
      </c>
      <c r="B24" s="54"/>
      <c r="C24" s="54"/>
      <c r="D24" s="54"/>
      <c r="E24" s="54"/>
      <c r="F24" s="54"/>
      <c r="G24" s="54"/>
    </row>
    <row r="25" spans="1:7" x14ac:dyDescent="0.2">
      <c r="A25" s="41" t="s">
        <v>43</v>
      </c>
      <c r="B25" s="55">
        <v>1526.64</v>
      </c>
      <c r="C25" s="55">
        <v>1526.64</v>
      </c>
      <c r="D25" s="55">
        <v>1526.64</v>
      </c>
      <c r="E25" s="55">
        <v>1526.64</v>
      </c>
      <c r="F25" s="55">
        <v>1526.64</v>
      </c>
      <c r="G25" s="54"/>
    </row>
    <row r="26" spans="1:7" x14ac:dyDescent="0.2">
      <c r="A26" s="41" t="s">
        <v>44</v>
      </c>
      <c r="B26" s="72">
        <v>686.17</v>
      </c>
      <c r="C26" s="56">
        <v>686.17</v>
      </c>
      <c r="D26" s="56">
        <v>686.17</v>
      </c>
      <c r="E26" s="56">
        <v>686.17</v>
      </c>
      <c r="F26" s="56">
        <v>486.68</v>
      </c>
      <c r="G26" s="54"/>
    </row>
    <row r="27" spans="1:7" ht="31.5" x14ac:dyDescent="0.2">
      <c r="A27" s="41" t="s">
        <v>45</v>
      </c>
      <c r="B27" s="68">
        <f>B25-B26</f>
        <v>840.47000000000014</v>
      </c>
      <c r="C27" s="44">
        <f t="shared" ref="C27:F27" si="7">C25-C26</f>
        <v>840.47000000000014</v>
      </c>
      <c r="D27" s="44">
        <f t="shared" si="7"/>
        <v>840.47000000000014</v>
      </c>
      <c r="E27" s="44">
        <f t="shared" si="7"/>
        <v>840.47000000000014</v>
      </c>
      <c r="F27" s="44">
        <f t="shared" si="7"/>
        <v>1039.96</v>
      </c>
      <c r="G27" s="57"/>
    </row>
    <row r="28" spans="1:7" x14ac:dyDescent="0.2">
      <c r="A28" s="46" t="s">
        <v>46</v>
      </c>
      <c r="B28" s="69"/>
      <c r="C28" s="47"/>
      <c r="D28" s="47"/>
      <c r="E28" s="47"/>
      <c r="F28" s="47"/>
      <c r="G28" s="53"/>
    </row>
    <row r="29" spans="1:7" x14ac:dyDescent="0.2">
      <c r="A29" s="41" t="s">
        <v>47</v>
      </c>
      <c r="B29" s="44">
        <f>B23*B25</f>
        <v>53432.4</v>
      </c>
      <c r="C29" s="44">
        <f>C23*C25</f>
        <v>106864.8</v>
      </c>
      <c r="D29" s="44">
        <f>D23*D25</f>
        <v>143504.16</v>
      </c>
      <c r="E29" s="44">
        <f>E23*E25</f>
        <v>180143.52000000002</v>
      </c>
      <c r="F29" s="44">
        <f>F23*F25</f>
        <v>213729.6</v>
      </c>
      <c r="G29" s="57"/>
    </row>
    <row r="30" spans="1:7" x14ac:dyDescent="0.2">
      <c r="A30" s="41" t="s">
        <v>7</v>
      </c>
      <c r="B30" s="44"/>
      <c r="C30" s="44"/>
      <c r="D30" s="44"/>
      <c r="E30" s="44"/>
      <c r="F30" s="44"/>
      <c r="G30" s="57"/>
    </row>
    <row r="31" spans="1:7" x14ac:dyDescent="0.2">
      <c r="A31" s="46" t="s">
        <v>48</v>
      </c>
      <c r="B31" s="44">
        <f>SUM(B29:B30)</f>
        <v>53432.4</v>
      </c>
      <c r="C31" s="44">
        <f t="shared" ref="C31:F31" si="8">SUM(C29:C30)</f>
        <v>106864.8</v>
      </c>
      <c r="D31" s="44">
        <f t="shared" si="8"/>
        <v>143504.16</v>
      </c>
      <c r="E31" s="44">
        <f t="shared" si="8"/>
        <v>180143.52000000002</v>
      </c>
      <c r="F31" s="44">
        <f t="shared" si="8"/>
        <v>213729.6</v>
      </c>
      <c r="G31" s="57"/>
    </row>
    <row r="32" spans="1:7" x14ac:dyDescent="0.2">
      <c r="A32" s="87" t="s">
        <v>49</v>
      </c>
      <c r="B32" s="88"/>
      <c r="C32" s="88"/>
      <c r="D32" s="88"/>
      <c r="E32" s="88"/>
      <c r="F32" s="88"/>
      <c r="G32" s="89"/>
    </row>
    <row r="33" spans="1:7" x14ac:dyDescent="0.2">
      <c r="A33" s="90" t="s">
        <v>50</v>
      </c>
      <c r="B33" s="91">
        <f>B23*B26</f>
        <v>24015.949999999997</v>
      </c>
      <c r="C33" s="91">
        <f>C23*C26</f>
        <v>48031.899999999994</v>
      </c>
      <c r="D33" s="91">
        <f>D23*D26</f>
        <v>64499.979999999996</v>
      </c>
      <c r="E33" s="91">
        <f>E23*E26</f>
        <v>80968.06</v>
      </c>
      <c r="F33" s="91">
        <f>F23*F26</f>
        <v>68135.199999999997</v>
      </c>
      <c r="G33" s="92"/>
    </row>
    <row r="34" spans="1:7" x14ac:dyDescent="0.2">
      <c r="A34" s="90" t="s">
        <v>51</v>
      </c>
      <c r="B34" s="91"/>
      <c r="C34" s="91"/>
      <c r="D34" s="91"/>
      <c r="E34" s="91"/>
      <c r="F34" s="91"/>
      <c r="G34" s="92"/>
    </row>
    <row r="35" spans="1:7" x14ac:dyDescent="0.2">
      <c r="A35" s="90" t="s">
        <v>102</v>
      </c>
      <c r="B35" s="91"/>
      <c r="C35" s="91"/>
      <c r="D35" s="91"/>
      <c r="E35" s="91"/>
      <c r="F35" s="91"/>
      <c r="G35" s="92"/>
    </row>
    <row r="36" spans="1:7" x14ac:dyDescent="0.2">
      <c r="A36" s="93" t="s">
        <v>118</v>
      </c>
      <c r="B36" s="91">
        <f>B31-B33-B34-B35</f>
        <v>29416.450000000004</v>
      </c>
      <c r="C36" s="91">
        <f t="shared" ref="C36:F36" si="9">C31-C33-C34-C35</f>
        <v>58832.900000000009</v>
      </c>
      <c r="D36" s="91">
        <f t="shared" si="9"/>
        <v>79004.180000000008</v>
      </c>
      <c r="E36" s="91">
        <f t="shared" si="9"/>
        <v>99175.460000000021</v>
      </c>
      <c r="F36" s="91">
        <f t="shared" si="9"/>
        <v>145594.40000000002</v>
      </c>
      <c r="G36" s="92"/>
    </row>
    <row r="37" spans="1:7" x14ac:dyDescent="0.2">
      <c r="A37" s="94" t="s">
        <v>114</v>
      </c>
      <c r="B37" s="95">
        <f>B19+B36</f>
        <v>58257.500000000007</v>
      </c>
      <c r="C37" s="95">
        <f t="shared" ref="C37:F37" si="10">C19+C36</f>
        <v>116515.00000000001</v>
      </c>
      <c r="D37" s="95">
        <f t="shared" si="10"/>
        <v>165527.33000000002</v>
      </c>
      <c r="E37" s="95">
        <f t="shared" si="10"/>
        <v>252442.76000000004</v>
      </c>
      <c r="F37" s="95">
        <f t="shared" si="10"/>
        <v>384557.4</v>
      </c>
      <c r="G37" s="95"/>
    </row>
  </sheetData>
  <dataConsolidate>
    <dataRefs count="2">
      <dataRef ref="B4:G10" sheet="KR Projected Income"/>
      <dataRef ref="B4:G10" sheet="Projected Income"/>
    </dataRefs>
  </dataConsolidate>
  <mergeCells count="1">
    <mergeCell ref="A1:G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B5" sqref="B5:F5"/>
    </sheetView>
  </sheetViews>
  <sheetFormatPr defaultRowHeight="15.75" x14ac:dyDescent="0.2"/>
  <cols>
    <col min="1" max="1" width="32.33203125" style="7" customWidth="1"/>
    <col min="2" max="7" width="10.83203125" customWidth="1"/>
    <col min="8" max="8" width="2.1640625" customWidth="1"/>
  </cols>
  <sheetData>
    <row r="1" spans="1:7" s="14" customFormat="1" ht="23.25" x14ac:dyDescent="0.2">
      <c r="A1" s="101" t="s">
        <v>119</v>
      </c>
      <c r="B1" s="101"/>
      <c r="C1" s="101"/>
      <c r="D1" s="101"/>
      <c r="E1" s="101"/>
      <c r="F1" s="101"/>
      <c r="G1" s="101"/>
    </row>
    <row r="2" spans="1:7" ht="28.5" x14ac:dyDescent="0.2">
      <c r="A2" s="15"/>
      <c r="B2" s="16" t="s">
        <v>53</v>
      </c>
      <c r="C2" s="16" t="s">
        <v>54</v>
      </c>
      <c r="D2" s="17" t="s">
        <v>55</v>
      </c>
      <c r="E2" s="16" t="s">
        <v>56</v>
      </c>
      <c r="F2" s="16" t="s">
        <v>57</v>
      </c>
      <c r="G2" s="16" t="s">
        <v>58</v>
      </c>
    </row>
    <row r="3" spans="1:7" ht="30" x14ac:dyDescent="0.2">
      <c r="A3" s="18" t="s">
        <v>59</v>
      </c>
      <c r="B3" s="3"/>
      <c r="C3" s="3"/>
      <c r="D3" s="19"/>
      <c r="E3" s="3"/>
      <c r="F3" s="3"/>
      <c r="G3" s="3"/>
    </row>
    <row r="4" spans="1:7" x14ac:dyDescent="0.2">
      <c r="A4" s="5" t="s">
        <v>60</v>
      </c>
      <c r="B4" s="4"/>
      <c r="C4" s="4"/>
      <c r="D4" s="4"/>
      <c r="E4" s="4"/>
      <c r="F4" s="4"/>
      <c r="G4" s="4"/>
    </row>
    <row r="5" spans="1:7" x14ac:dyDescent="0.2">
      <c r="A5" s="5" t="s">
        <v>61</v>
      </c>
      <c r="B5" s="26"/>
      <c r="C5" s="26"/>
      <c r="D5" s="26"/>
      <c r="E5" s="26"/>
      <c r="F5" s="26"/>
      <c r="G5" s="26"/>
    </row>
    <row r="6" spans="1:7" x14ac:dyDescent="0.2">
      <c r="A6" s="5" t="s">
        <v>62</v>
      </c>
      <c r="B6" s="26"/>
      <c r="C6" s="26"/>
      <c r="D6" s="26"/>
      <c r="E6" s="26"/>
      <c r="F6" s="26"/>
      <c r="G6" s="26"/>
    </row>
    <row r="7" spans="1:7" x14ac:dyDescent="0.2">
      <c r="A7" s="5" t="s">
        <v>63</v>
      </c>
      <c r="B7" s="26"/>
      <c r="C7" s="26"/>
      <c r="D7" s="26"/>
      <c r="E7" s="26"/>
      <c r="F7" s="26"/>
      <c r="G7" s="26"/>
    </row>
    <row r="8" spans="1:7" x14ac:dyDescent="0.2">
      <c r="A8" s="5" t="s">
        <v>64</v>
      </c>
      <c r="B8" s="26"/>
      <c r="C8" s="26"/>
      <c r="D8" s="26"/>
      <c r="E8" s="26"/>
      <c r="F8" s="26"/>
      <c r="G8" s="26"/>
    </row>
    <row r="9" spans="1:7" x14ac:dyDescent="0.2">
      <c r="A9" s="5" t="s">
        <v>65</v>
      </c>
      <c r="B9" s="26"/>
      <c r="C9" s="26"/>
      <c r="D9" s="26"/>
      <c r="E9" s="26"/>
      <c r="F9" s="26"/>
      <c r="G9" s="26"/>
    </row>
    <row r="10" spans="1:7" x14ac:dyDescent="0.2">
      <c r="A10" s="5" t="s">
        <v>66</v>
      </c>
      <c r="B10" s="26"/>
      <c r="C10" s="26"/>
      <c r="D10" s="26"/>
      <c r="E10" s="26"/>
      <c r="F10" s="26"/>
      <c r="G10" s="26"/>
    </row>
    <row r="11" spans="1:7" x14ac:dyDescent="0.2">
      <c r="A11" s="5" t="s">
        <v>67</v>
      </c>
      <c r="B11" s="26"/>
      <c r="C11" s="26"/>
      <c r="D11" s="26"/>
      <c r="E11" s="26"/>
      <c r="F11" s="26"/>
      <c r="G11" s="26"/>
    </row>
    <row r="12" spans="1:7" x14ac:dyDescent="0.2">
      <c r="A12" s="5" t="s">
        <v>120</v>
      </c>
      <c r="B12" s="26"/>
      <c r="C12" s="26"/>
      <c r="D12" s="26"/>
      <c r="E12" s="26"/>
      <c r="F12" s="26"/>
      <c r="G12" s="26"/>
    </row>
    <row r="13" spans="1:7" x14ac:dyDescent="0.2">
      <c r="A13" s="5" t="s">
        <v>69</v>
      </c>
      <c r="B13" s="26"/>
      <c r="C13" s="26"/>
      <c r="D13" s="26"/>
      <c r="E13" s="26"/>
      <c r="F13" s="26"/>
      <c r="G13" s="26"/>
    </row>
    <row r="14" spans="1:7" x14ac:dyDescent="0.2">
      <c r="A14" s="5" t="s">
        <v>7</v>
      </c>
      <c r="B14" s="26"/>
      <c r="C14" s="26"/>
      <c r="D14" s="26"/>
      <c r="E14" s="26"/>
      <c r="F14" s="26"/>
      <c r="G14" s="26"/>
    </row>
    <row r="15" spans="1:7" x14ac:dyDescent="0.2">
      <c r="A15" s="6" t="s">
        <v>8</v>
      </c>
      <c r="B15" s="26">
        <f>SUM(B5:B14)</f>
        <v>0</v>
      </c>
      <c r="C15" s="26">
        <f t="shared" ref="C15:F15" si="0">SUM(C5:C14)</f>
        <v>0</v>
      </c>
      <c r="D15" s="26">
        <f t="shared" si="0"/>
        <v>0</v>
      </c>
      <c r="E15" s="26">
        <f t="shared" si="0"/>
        <v>0</v>
      </c>
      <c r="F15" s="26">
        <f t="shared" si="0"/>
        <v>0</v>
      </c>
      <c r="G15" s="26"/>
    </row>
    <row r="16" spans="1:7" x14ac:dyDescent="0.2">
      <c r="A16" s="5" t="s">
        <v>70</v>
      </c>
      <c r="B16" s="26"/>
      <c r="C16" s="26"/>
      <c r="D16" s="26"/>
      <c r="E16" s="26"/>
      <c r="F16" s="26"/>
      <c r="G16" s="26"/>
    </row>
    <row r="17" spans="1:7" ht="31.5" x14ac:dyDescent="0.2">
      <c r="A17" s="5" t="s">
        <v>101</v>
      </c>
      <c r="B17" s="27"/>
      <c r="C17" s="27"/>
      <c r="D17" s="27"/>
      <c r="E17" s="27"/>
      <c r="F17" s="27"/>
      <c r="G17" s="27"/>
    </row>
    <row r="18" spans="1:7" x14ac:dyDescent="0.2">
      <c r="A18" s="5" t="s">
        <v>60</v>
      </c>
      <c r="B18" s="26">
        <v>150000</v>
      </c>
      <c r="C18" s="26">
        <v>150000</v>
      </c>
      <c r="D18" s="26">
        <v>160000</v>
      </c>
      <c r="E18" s="26">
        <v>160000</v>
      </c>
      <c r="F18" s="26">
        <v>170000</v>
      </c>
      <c r="G18" s="26"/>
    </row>
    <row r="19" spans="1:7" x14ac:dyDescent="0.2">
      <c r="A19" s="5" t="s">
        <v>63</v>
      </c>
      <c r="B19" s="26">
        <v>60000</v>
      </c>
      <c r="C19" s="26">
        <v>30000</v>
      </c>
      <c r="D19" s="26">
        <v>62000</v>
      </c>
      <c r="E19" s="26">
        <v>34000</v>
      </c>
      <c r="F19" s="26">
        <v>66000</v>
      </c>
      <c r="G19" s="26"/>
    </row>
    <row r="20" spans="1:7" x14ac:dyDescent="0.2">
      <c r="A20" s="5" t="s">
        <v>66</v>
      </c>
      <c r="B20" s="26">
        <v>25000</v>
      </c>
      <c r="C20" s="26">
        <v>32000</v>
      </c>
      <c r="D20" s="26">
        <v>40000</v>
      </c>
      <c r="E20" s="26">
        <v>45000</v>
      </c>
      <c r="F20" s="26">
        <v>52000</v>
      </c>
      <c r="G20" s="26"/>
    </row>
    <row r="21" spans="1:7" x14ac:dyDescent="0.2">
      <c r="A21" s="5" t="s">
        <v>67</v>
      </c>
      <c r="B21" s="26"/>
      <c r="C21" s="26"/>
      <c r="D21" s="26"/>
      <c r="E21" s="26"/>
      <c r="F21" s="26"/>
      <c r="G21" s="26"/>
    </row>
    <row r="22" spans="1:7" x14ac:dyDescent="0.2">
      <c r="A22" s="5" t="s">
        <v>71</v>
      </c>
      <c r="B22" s="26">
        <v>5000</v>
      </c>
      <c r="C22" s="26">
        <v>10000</v>
      </c>
      <c r="D22" s="26">
        <v>10000</v>
      </c>
      <c r="E22" s="26">
        <v>12000</v>
      </c>
      <c r="F22" s="26">
        <v>12000</v>
      </c>
      <c r="G22" s="26"/>
    </row>
    <row r="23" spans="1:7" x14ac:dyDescent="0.2">
      <c r="A23" s="5" t="s">
        <v>72</v>
      </c>
      <c r="B23" s="26">
        <v>60500</v>
      </c>
      <c r="C23" s="26">
        <v>66500</v>
      </c>
      <c r="D23" s="26">
        <v>75500</v>
      </c>
      <c r="E23" s="26">
        <v>74500</v>
      </c>
      <c r="F23" s="26">
        <v>77000</v>
      </c>
      <c r="G23" s="26"/>
    </row>
    <row r="24" spans="1:7" x14ac:dyDescent="0.2">
      <c r="A24" s="5" t="s">
        <v>7</v>
      </c>
      <c r="B24" s="26">
        <v>34000</v>
      </c>
      <c r="C24" s="26">
        <v>34000</v>
      </c>
      <c r="D24" s="26">
        <v>36000</v>
      </c>
      <c r="E24" s="26">
        <v>38000</v>
      </c>
      <c r="F24" s="26">
        <v>41000</v>
      </c>
      <c r="G24" s="26"/>
    </row>
    <row r="25" spans="1:7" x14ac:dyDescent="0.2">
      <c r="A25" s="6" t="s">
        <v>8</v>
      </c>
      <c r="B25" s="26">
        <f>SUM(B18:B24)</f>
        <v>334500</v>
      </c>
      <c r="C25" s="26">
        <f t="shared" ref="C25:F25" si="1">SUM(C18:C24)</f>
        <v>322500</v>
      </c>
      <c r="D25" s="26">
        <f t="shared" si="1"/>
        <v>383500</v>
      </c>
      <c r="E25" s="26">
        <f t="shared" si="1"/>
        <v>363500</v>
      </c>
      <c r="F25" s="26">
        <f t="shared" si="1"/>
        <v>418000</v>
      </c>
      <c r="G25" s="26"/>
    </row>
    <row r="26" spans="1:7" x14ac:dyDescent="0.2">
      <c r="A26" s="5" t="s">
        <v>70</v>
      </c>
      <c r="B26" s="33"/>
      <c r="C26" s="33">
        <f>(C25-B25)/B25*100</f>
        <v>-3.5874439461883409</v>
      </c>
      <c r="D26" s="33">
        <f t="shared" ref="D26:F26" si="2">(D25-C25)/C25*100</f>
        <v>18.914728682170541</v>
      </c>
      <c r="E26" s="33">
        <f t="shared" si="2"/>
        <v>-5.2151238591916558</v>
      </c>
      <c r="F26" s="33">
        <f t="shared" si="2"/>
        <v>14.99312242090784</v>
      </c>
      <c r="G26" s="33"/>
    </row>
    <row r="27" spans="1:7" x14ac:dyDescent="0.2">
      <c r="A27" s="5" t="s">
        <v>73</v>
      </c>
      <c r="B27" s="27"/>
      <c r="C27" s="27"/>
      <c r="D27" s="27"/>
      <c r="E27" s="27"/>
      <c r="F27" s="27"/>
      <c r="G27" s="27"/>
    </row>
    <row r="28" spans="1:7" x14ac:dyDescent="0.2">
      <c r="A28" s="5" t="s">
        <v>74</v>
      </c>
      <c r="B28" s="26"/>
      <c r="C28" s="26"/>
      <c r="D28" s="26"/>
      <c r="E28" s="26"/>
      <c r="F28" s="26"/>
      <c r="G28" s="26"/>
    </row>
    <row r="29" spans="1:7" x14ac:dyDescent="0.2">
      <c r="A29" s="5" t="s">
        <v>75</v>
      </c>
      <c r="B29" s="26"/>
      <c r="C29" s="26"/>
      <c r="D29" s="26"/>
      <c r="E29" s="26"/>
      <c r="F29" s="26"/>
      <c r="G29" s="26"/>
    </row>
    <row r="30" spans="1:7" x14ac:dyDescent="0.2">
      <c r="A30" s="81" t="s">
        <v>76</v>
      </c>
      <c r="B30" s="99">
        <v>120194</v>
      </c>
      <c r="C30" s="99">
        <v>136584</v>
      </c>
      <c r="D30" s="99">
        <v>136584</v>
      </c>
      <c r="E30" s="99">
        <v>136584</v>
      </c>
      <c r="F30" s="99">
        <v>161547</v>
      </c>
      <c r="G30" s="99"/>
    </row>
    <row r="31" spans="1:7" x14ac:dyDescent="0.2">
      <c r="A31" s="96" t="s">
        <v>7</v>
      </c>
      <c r="B31" s="100"/>
      <c r="C31" s="100"/>
      <c r="D31" s="100"/>
      <c r="E31" s="100"/>
      <c r="F31" s="100"/>
      <c r="G31" s="100"/>
    </row>
  </sheetData>
  <dataConsolidate>
    <dataRefs count="2">
      <dataRef ref="B30:F30" sheet="KR Projected Expenses"/>
      <dataRef ref="B30:F30" sheet="Projected Expenses"/>
    </dataRefs>
  </dataConsolidate>
  <mergeCells count="1">
    <mergeCell ref="A1:G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9" workbookViewId="0">
      <selection activeCell="B5" sqref="B5:F5"/>
    </sheetView>
  </sheetViews>
  <sheetFormatPr defaultRowHeight="15.75" x14ac:dyDescent="0.2"/>
  <cols>
    <col min="1" max="1" width="32.33203125" style="21" customWidth="1"/>
    <col min="2" max="7" width="10.83203125" customWidth="1"/>
    <col min="8" max="8" width="2.1640625" customWidth="1"/>
  </cols>
  <sheetData>
    <row r="1" spans="1:7" ht="23.25" x14ac:dyDescent="0.2">
      <c r="A1" s="101" t="s">
        <v>110</v>
      </c>
      <c r="B1" s="104"/>
      <c r="C1" s="104"/>
      <c r="D1" s="104"/>
      <c r="E1" s="104"/>
      <c r="F1" s="104"/>
      <c r="G1" s="104"/>
    </row>
    <row r="2" spans="1:7" ht="28.5" x14ac:dyDescent="0.2">
      <c r="A2" s="15"/>
      <c r="B2" s="16" t="s">
        <v>53</v>
      </c>
      <c r="C2" s="16" t="s">
        <v>54</v>
      </c>
      <c r="D2" s="16" t="s">
        <v>77</v>
      </c>
      <c r="E2" s="16" t="s">
        <v>56</v>
      </c>
      <c r="F2" s="16" t="s">
        <v>57</v>
      </c>
      <c r="G2" s="16" t="s">
        <v>58</v>
      </c>
    </row>
    <row r="3" spans="1:7" x14ac:dyDescent="0.2">
      <c r="A3" s="5" t="s">
        <v>78</v>
      </c>
      <c r="B3" s="20"/>
      <c r="C3" s="20"/>
      <c r="D3" s="20"/>
      <c r="E3" s="20"/>
      <c r="F3" s="20"/>
      <c r="G3" s="20"/>
    </row>
    <row r="4" spans="1:7" x14ac:dyDescent="0.2">
      <c r="A4" s="5" t="s">
        <v>79</v>
      </c>
      <c r="B4" s="77">
        <f>'Combined Income'!B37</f>
        <v>58257.500000000007</v>
      </c>
      <c r="C4" s="77">
        <f>'Combined Income'!C37</f>
        <v>116515.00000000001</v>
      </c>
      <c r="D4" s="77">
        <f>'Combined Income'!D37</f>
        <v>165527.33000000002</v>
      </c>
      <c r="E4" s="77">
        <f>'Combined Income'!E37</f>
        <v>252442.76000000004</v>
      </c>
      <c r="F4" s="77">
        <f>'Combined Income'!F37</f>
        <v>384557.4</v>
      </c>
      <c r="G4" s="76"/>
    </row>
    <row r="5" spans="1:7" x14ac:dyDescent="0.2">
      <c r="A5" s="5" t="s">
        <v>80</v>
      </c>
      <c r="B5" s="77">
        <f>'Combined Expenses'!B30</f>
        <v>120194</v>
      </c>
      <c r="C5" s="77">
        <f>'Combined Expenses'!C30</f>
        <v>136584</v>
      </c>
      <c r="D5" s="77">
        <f>'Combined Expenses'!D30</f>
        <v>136584</v>
      </c>
      <c r="E5" s="77">
        <f>'Combined Expenses'!E30</f>
        <v>136584</v>
      </c>
      <c r="F5" s="77">
        <f>'Combined Expenses'!F30</f>
        <v>161547</v>
      </c>
      <c r="G5" s="76"/>
    </row>
    <row r="6" spans="1:7" x14ac:dyDescent="0.2">
      <c r="A6" s="5" t="s">
        <v>81</v>
      </c>
      <c r="B6" s="76"/>
      <c r="C6" s="76"/>
      <c r="D6" s="76"/>
      <c r="E6" s="76"/>
      <c r="F6" s="76"/>
      <c r="G6" s="76"/>
    </row>
    <row r="7" spans="1:7" x14ac:dyDescent="0.2">
      <c r="A7" s="5" t="s">
        <v>7</v>
      </c>
      <c r="B7" s="76"/>
      <c r="C7" s="76"/>
      <c r="D7" s="76"/>
      <c r="E7" s="76"/>
      <c r="F7" s="76"/>
      <c r="G7" s="76"/>
    </row>
    <row r="8" spans="1:7" x14ac:dyDescent="0.2">
      <c r="A8" s="6" t="s">
        <v>82</v>
      </c>
      <c r="B8" s="77">
        <v>154451.5</v>
      </c>
      <c r="C8" s="77">
        <v>229099</v>
      </c>
      <c r="D8" s="77">
        <v>278111.33</v>
      </c>
      <c r="E8" s="77">
        <v>365026.76</v>
      </c>
      <c r="F8" s="77">
        <v>522104.4</v>
      </c>
      <c r="G8" s="76"/>
    </row>
    <row r="9" spans="1:7" x14ac:dyDescent="0.2">
      <c r="A9" s="5" t="s">
        <v>83</v>
      </c>
      <c r="B9" s="20"/>
      <c r="C9" s="20"/>
      <c r="D9" s="20"/>
      <c r="E9" s="20"/>
      <c r="F9" s="20"/>
      <c r="G9" s="20"/>
    </row>
    <row r="10" spans="1:7" x14ac:dyDescent="0.2">
      <c r="A10" s="5" t="s">
        <v>84</v>
      </c>
      <c r="B10" s="76"/>
      <c r="C10" s="76"/>
      <c r="D10" s="76"/>
      <c r="E10" s="76"/>
      <c r="F10" s="76"/>
      <c r="G10" s="76"/>
    </row>
    <row r="11" spans="1:7" x14ac:dyDescent="0.2">
      <c r="A11" s="5" t="s">
        <v>85</v>
      </c>
      <c r="B11" s="84"/>
      <c r="C11" s="76"/>
      <c r="D11" s="76"/>
      <c r="E11" s="76"/>
      <c r="F11" s="76"/>
      <c r="G11" s="76"/>
    </row>
    <row r="12" spans="1:7" x14ac:dyDescent="0.2">
      <c r="A12" s="5" t="s">
        <v>120</v>
      </c>
      <c r="B12" s="76"/>
      <c r="C12" s="76"/>
      <c r="D12" s="76"/>
      <c r="E12" s="76"/>
      <c r="F12" s="76"/>
      <c r="G12" s="76"/>
    </row>
    <row r="13" spans="1:7" x14ac:dyDescent="0.2">
      <c r="A13" s="5" t="s">
        <v>87</v>
      </c>
      <c r="B13" s="76"/>
      <c r="C13" s="76"/>
      <c r="D13" s="76"/>
      <c r="E13" s="76"/>
      <c r="F13" s="76"/>
      <c r="G13" s="76"/>
    </row>
    <row r="14" spans="1:7" x14ac:dyDescent="0.2">
      <c r="A14" s="5" t="s">
        <v>7</v>
      </c>
      <c r="B14" s="84"/>
      <c r="C14" s="76"/>
      <c r="D14" s="76"/>
      <c r="E14" s="76"/>
      <c r="F14" s="76"/>
      <c r="G14" s="76"/>
    </row>
    <row r="15" spans="1:7" x14ac:dyDescent="0.2">
      <c r="A15" s="6" t="s">
        <v>88</v>
      </c>
      <c r="B15" s="76"/>
      <c r="C15" s="76"/>
      <c r="D15" s="76"/>
      <c r="E15" s="76"/>
      <c r="F15" s="76"/>
      <c r="G15" s="76"/>
    </row>
    <row r="16" spans="1:7" x14ac:dyDescent="0.2">
      <c r="A16" s="5" t="s">
        <v>89</v>
      </c>
      <c r="B16" s="84"/>
      <c r="C16" s="76"/>
      <c r="D16" s="76"/>
      <c r="E16" s="76"/>
      <c r="F16" s="76"/>
      <c r="G16" s="76"/>
    </row>
    <row r="17" spans="1:7" x14ac:dyDescent="0.2">
      <c r="A17" s="5" t="s">
        <v>90</v>
      </c>
      <c r="B17" s="85"/>
      <c r="C17" s="20"/>
      <c r="D17" s="20"/>
      <c r="E17" s="20"/>
      <c r="F17" s="20"/>
      <c r="G17" s="20"/>
    </row>
    <row r="18" spans="1:7" x14ac:dyDescent="0.2">
      <c r="A18" s="5" t="s">
        <v>91</v>
      </c>
      <c r="B18" s="84"/>
      <c r="C18" s="76"/>
      <c r="D18" s="76"/>
      <c r="E18" s="76"/>
      <c r="F18" s="76"/>
      <c r="G18" s="76"/>
    </row>
    <row r="19" spans="1:7" x14ac:dyDescent="0.2">
      <c r="A19" s="5" t="s">
        <v>92</v>
      </c>
      <c r="B19" s="20"/>
      <c r="C19" s="20"/>
      <c r="D19" s="20"/>
      <c r="E19" s="20"/>
      <c r="F19" s="20"/>
      <c r="G19" s="20"/>
    </row>
    <row r="20" spans="1:7" x14ac:dyDescent="0.2">
      <c r="A20" s="5" t="s">
        <v>93</v>
      </c>
      <c r="B20" s="76"/>
      <c r="C20" s="76"/>
      <c r="D20" s="76"/>
      <c r="E20" s="76"/>
      <c r="F20" s="76"/>
      <c r="G20" s="76"/>
    </row>
    <row r="21" spans="1:7" ht="31.5" x14ac:dyDescent="0.2">
      <c r="A21" s="5" t="s">
        <v>94</v>
      </c>
      <c r="B21" s="76"/>
      <c r="C21" s="76"/>
      <c r="D21" s="76"/>
      <c r="E21" s="76"/>
      <c r="F21" s="76"/>
      <c r="G21" s="76"/>
    </row>
    <row r="22" spans="1:7" x14ac:dyDescent="0.2">
      <c r="A22" s="6" t="s">
        <v>95</v>
      </c>
      <c r="B22" s="76"/>
      <c r="C22" s="76"/>
      <c r="D22" s="76"/>
      <c r="E22" s="76"/>
      <c r="F22" s="76"/>
      <c r="G22" s="76"/>
    </row>
    <row r="23" spans="1:7" ht="30" x14ac:dyDescent="0.2">
      <c r="A23" s="18" t="s">
        <v>96</v>
      </c>
      <c r="B23" s="20"/>
      <c r="C23" s="20"/>
      <c r="D23" s="20"/>
      <c r="E23" s="20"/>
      <c r="F23" s="20"/>
      <c r="G23" s="20"/>
    </row>
    <row r="24" spans="1:7" x14ac:dyDescent="0.2">
      <c r="A24" s="5" t="s">
        <v>111</v>
      </c>
      <c r="B24" s="76"/>
      <c r="C24" s="76"/>
      <c r="D24" s="76"/>
      <c r="E24" s="76"/>
      <c r="F24" s="76"/>
      <c r="G24" s="76"/>
    </row>
    <row r="25" spans="1:7" ht="30" x14ac:dyDescent="0.2">
      <c r="A25" s="18" t="s">
        <v>97</v>
      </c>
      <c r="B25" s="20"/>
      <c r="C25" s="20"/>
      <c r="D25" s="20"/>
      <c r="E25" s="20"/>
      <c r="F25" s="20"/>
      <c r="G25" s="20"/>
    </row>
    <row r="26" spans="1:7" x14ac:dyDescent="0.2">
      <c r="A26" s="5" t="s">
        <v>98</v>
      </c>
      <c r="B26" s="84"/>
      <c r="C26" s="76"/>
      <c r="D26" s="76"/>
      <c r="E26" s="76"/>
      <c r="F26" s="76"/>
      <c r="G26" s="76"/>
    </row>
    <row r="27" spans="1:7" x14ac:dyDescent="0.2">
      <c r="B27" s="86"/>
    </row>
    <row r="28" spans="1:7" x14ac:dyDescent="0.2">
      <c r="B28" s="86"/>
    </row>
  </sheetData>
  <dataConsolidate>
    <dataRefs count="2">
      <dataRef ref="B4:G8" sheet="KR Projected Cash"/>
      <dataRef ref="B4:G8" sheet="Projected Cash"/>
    </dataRefs>
  </dataConsolidate>
  <mergeCells count="1">
    <mergeCell ref="A1:G1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B20" sqref="B20"/>
    </sheetView>
  </sheetViews>
  <sheetFormatPr defaultRowHeight="15.75" x14ac:dyDescent="0.2"/>
  <cols>
    <col min="1" max="1" width="29.6640625" style="7" customWidth="1"/>
    <col min="2" max="2" width="12" style="2" customWidth="1"/>
    <col min="3" max="3" width="13" style="2" customWidth="1"/>
    <col min="4" max="4" width="12.83203125" style="2" customWidth="1"/>
    <col min="5" max="5" width="11.83203125" style="2" customWidth="1"/>
    <col min="6" max="6" width="12.33203125" style="2" customWidth="1"/>
    <col min="7" max="7" width="12.5" style="2" customWidth="1"/>
    <col min="8" max="8" width="8.33203125" style="2" customWidth="1"/>
    <col min="9" max="9" width="9.33203125" style="2"/>
    <col min="10" max="10" width="19.1640625" style="2" customWidth="1"/>
    <col min="11" max="16384" width="9.33203125" style="2"/>
  </cols>
  <sheetData>
    <row r="1" spans="1:7" s="1" customFormat="1" ht="23.25" x14ac:dyDescent="0.2">
      <c r="A1" s="101" t="s">
        <v>100</v>
      </c>
      <c r="B1" s="101"/>
      <c r="C1" s="101"/>
      <c r="D1" s="101"/>
      <c r="E1" s="101"/>
      <c r="F1" s="101"/>
      <c r="G1" s="101"/>
    </row>
    <row r="2" spans="1:7" s="11" customFormat="1" x14ac:dyDescent="0.2">
      <c r="A2" s="9"/>
      <c r="B2" s="10" t="s">
        <v>1</v>
      </c>
      <c r="C2" s="10" t="s">
        <v>32</v>
      </c>
      <c r="D2" s="10" t="s">
        <v>33</v>
      </c>
      <c r="E2" s="10" t="s">
        <v>34</v>
      </c>
      <c r="F2" s="10" t="s">
        <v>35</v>
      </c>
      <c r="G2" s="10" t="s">
        <v>36</v>
      </c>
    </row>
    <row r="3" spans="1:7" x14ac:dyDescent="0.2">
      <c r="A3" s="5" t="s">
        <v>2</v>
      </c>
      <c r="B3" s="8"/>
      <c r="C3" s="8"/>
      <c r="D3" s="8"/>
      <c r="E3" s="8"/>
      <c r="F3" s="8"/>
      <c r="G3" s="8"/>
    </row>
    <row r="4" spans="1:7" x14ac:dyDescent="0.2">
      <c r="A4" s="5" t="s">
        <v>3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</row>
    <row r="5" spans="1:7" x14ac:dyDescent="0.2">
      <c r="A5" s="5" t="s">
        <v>4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</row>
    <row r="6" spans="1:7" x14ac:dyDescent="0.2">
      <c r="A6" s="5" t="s">
        <v>5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</row>
    <row r="7" spans="1:7" x14ac:dyDescent="0.2">
      <c r="A7" s="5" t="s">
        <v>6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</row>
    <row r="8" spans="1:7" x14ac:dyDescent="0.2">
      <c r="A8" s="5" t="s">
        <v>7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</row>
    <row r="9" spans="1:7" x14ac:dyDescent="0.2">
      <c r="A9" s="6" t="s">
        <v>8</v>
      </c>
      <c r="B9" s="28">
        <f>SUM(B4:B8)</f>
        <v>0</v>
      </c>
      <c r="C9" s="28">
        <f>SUM(C4:C8)</f>
        <v>0</v>
      </c>
      <c r="D9" s="28">
        <f>SUM(D4:D8)</f>
        <v>0</v>
      </c>
      <c r="E9" s="28">
        <f t="shared" ref="E9:G9" si="0">SUM(E4:E8)</f>
        <v>0</v>
      </c>
      <c r="F9" s="28">
        <f t="shared" si="0"/>
        <v>0</v>
      </c>
      <c r="G9" s="28">
        <f t="shared" si="0"/>
        <v>0</v>
      </c>
    </row>
    <row r="10" spans="1:7" x14ac:dyDescent="0.2">
      <c r="A10" s="5" t="s">
        <v>9</v>
      </c>
      <c r="B10" s="29"/>
      <c r="C10" s="29"/>
      <c r="D10" s="29"/>
      <c r="E10" s="29"/>
      <c r="F10" s="29"/>
      <c r="G10" s="29"/>
    </row>
    <row r="11" spans="1:7" x14ac:dyDescent="0.2">
      <c r="A11" s="5" t="s">
        <v>10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</row>
    <row r="12" spans="1:7" ht="31.5" x14ac:dyDescent="0.2">
      <c r="A12" s="5" t="s">
        <v>11</v>
      </c>
      <c r="B12" s="28"/>
      <c r="C12" s="28"/>
      <c r="D12" s="28"/>
      <c r="E12" s="28"/>
      <c r="F12" s="28"/>
      <c r="G12" s="28"/>
    </row>
    <row r="13" spans="1:7" x14ac:dyDescent="0.2">
      <c r="A13" s="5" t="s">
        <v>12</v>
      </c>
      <c r="B13" s="28"/>
      <c r="C13" s="28"/>
      <c r="D13" s="28"/>
      <c r="E13" s="28"/>
      <c r="F13" s="28"/>
      <c r="G13" s="28"/>
    </row>
    <row r="14" spans="1:7" x14ac:dyDescent="0.2">
      <c r="A14" s="5" t="s">
        <v>13</v>
      </c>
      <c r="B14" s="28">
        <v>2830663</v>
      </c>
      <c r="C14" s="28">
        <v>3119691</v>
      </c>
      <c r="D14" s="28">
        <v>3119691</v>
      </c>
      <c r="E14" s="28">
        <v>3119691</v>
      </c>
      <c r="F14" s="28">
        <v>3943469</v>
      </c>
      <c r="G14" s="28">
        <v>3943469</v>
      </c>
    </row>
    <row r="15" spans="1:7" x14ac:dyDescent="0.2">
      <c r="A15" s="5" t="s">
        <v>7</v>
      </c>
      <c r="B15" s="28"/>
      <c r="C15" s="28"/>
      <c r="D15" s="28"/>
      <c r="E15" s="28"/>
      <c r="F15" s="28"/>
      <c r="G15" s="28"/>
    </row>
    <row r="16" spans="1:7" ht="31.5" x14ac:dyDescent="0.2">
      <c r="A16" s="5" t="s">
        <v>14</v>
      </c>
      <c r="B16" s="28">
        <v>0</v>
      </c>
      <c r="C16" s="28">
        <v>-85778</v>
      </c>
      <c r="D16" s="28">
        <f>C16-94536</f>
        <v>-180314</v>
      </c>
      <c r="E16" s="28">
        <f>D16-94536</f>
        <v>-274850</v>
      </c>
      <c r="F16" s="28">
        <f>E16-94536</f>
        <v>-369386</v>
      </c>
      <c r="G16" s="28">
        <f>F16-119499</f>
        <v>-488885</v>
      </c>
    </row>
    <row r="17" spans="1:10" x14ac:dyDescent="0.2">
      <c r="A17" s="6" t="s">
        <v>8</v>
      </c>
      <c r="B17" s="28">
        <f>SUM(B11:B16)</f>
        <v>2830663</v>
      </c>
      <c r="C17" s="28">
        <f>SUM(C11:C16)</f>
        <v>3033913</v>
      </c>
      <c r="D17" s="28">
        <f>SUM(D11:D16)</f>
        <v>2939377</v>
      </c>
      <c r="E17" s="28">
        <f t="shared" ref="E17:G17" si="1">SUM(E11:E16)</f>
        <v>2844841</v>
      </c>
      <c r="F17" s="28">
        <f t="shared" si="1"/>
        <v>3574083</v>
      </c>
      <c r="G17" s="28">
        <f t="shared" si="1"/>
        <v>3454584</v>
      </c>
    </row>
    <row r="18" spans="1:10" x14ac:dyDescent="0.2">
      <c r="A18" s="5" t="s">
        <v>15</v>
      </c>
      <c r="B18" s="28">
        <f>B9+B17</f>
        <v>2830663</v>
      </c>
      <c r="C18" s="28">
        <f>C9+C17</f>
        <v>3033913</v>
      </c>
      <c r="D18" s="28">
        <f t="shared" ref="D18:G18" si="2">D9+D17</f>
        <v>2939377</v>
      </c>
      <c r="E18" s="28">
        <f t="shared" si="2"/>
        <v>2844841</v>
      </c>
      <c r="F18" s="28">
        <f t="shared" si="2"/>
        <v>3574083</v>
      </c>
      <c r="G18" s="28">
        <f t="shared" si="2"/>
        <v>3454584</v>
      </c>
    </row>
    <row r="19" spans="1:10" x14ac:dyDescent="0.2">
      <c r="A19" s="5" t="s">
        <v>16</v>
      </c>
      <c r="B19" s="29"/>
      <c r="C19" s="29"/>
      <c r="D19" s="29"/>
      <c r="E19" s="29"/>
      <c r="F19" s="29"/>
      <c r="G19" s="29"/>
    </row>
    <row r="20" spans="1:10" x14ac:dyDescent="0.2">
      <c r="A20" s="5" t="s">
        <v>17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J20" s="22"/>
    </row>
    <row r="21" spans="1:10" x14ac:dyDescent="0.2">
      <c r="A21" s="5" t="s">
        <v>18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</row>
    <row r="22" spans="1:10" x14ac:dyDescent="0.2">
      <c r="A22" s="5" t="s">
        <v>19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J22" s="22"/>
    </row>
    <row r="23" spans="1:10" x14ac:dyDescent="0.2">
      <c r="A23" s="5" t="s">
        <v>7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</row>
    <row r="24" spans="1:10" x14ac:dyDescent="0.2">
      <c r="A24" s="6" t="s">
        <v>8</v>
      </c>
      <c r="B24" s="28">
        <f>SUM(B20:B23)</f>
        <v>0</v>
      </c>
      <c r="C24" s="28">
        <f t="shared" ref="C24:G24" si="3">SUM(C20:C23)</f>
        <v>0</v>
      </c>
      <c r="D24" s="28">
        <f t="shared" si="3"/>
        <v>0</v>
      </c>
      <c r="E24" s="28">
        <f t="shared" si="3"/>
        <v>0</v>
      </c>
      <c r="F24" s="28">
        <f t="shared" si="3"/>
        <v>0</v>
      </c>
      <c r="G24" s="28">
        <f t="shared" si="3"/>
        <v>0</v>
      </c>
    </row>
    <row r="25" spans="1:10" x14ac:dyDescent="0.2">
      <c r="A25" s="5" t="s">
        <v>20</v>
      </c>
      <c r="B25" s="29"/>
      <c r="C25" s="29"/>
      <c r="D25" s="29"/>
      <c r="E25" s="29"/>
      <c r="F25" s="29"/>
      <c r="G25" s="29"/>
    </row>
    <row r="26" spans="1:10" x14ac:dyDescent="0.2">
      <c r="A26" s="5" t="s">
        <v>21</v>
      </c>
      <c r="B26" s="28">
        <v>2830663</v>
      </c>
      <c r="C26" s="28">
        <v>3119691</v>
      </c>
      <c r="D26" s="28">
        <v>3119691</v>
      </c>
      <c r="E26" s="28">
        <v>3119691</v>
      </c>
      <c r="F26" s="28">
        <v>3943469</v>
      </c>
      <c r="G26" s="28">
        <v>3943469</v>
      </c>
    </row>
    <row r="27" spans="1:10" x14ac:dyDescent="0.2">
      <c r="A27" s="5" t="s">
        <v>7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</row>
    <row r="28" spans="1:10" x14ac:dyDescent="0.2">
      <c r="A28" s="5" t="s">
        <v>22</v>
      </c>
      <c r="B28" s="28">
        <f>SUM(B26:B27)</f>
        <v>2830663</v>
      </c>
      <c r="C28" s="28">
        <f t="shared" ref="C28:G28" si="4">SUM(C26:C27)</f>
        <v>3119691</v>
      </c>
      <c r="D28" s="28">
        <f t="shared" si="4"/>
        <v>3119691</v>
      </c>
      <c r="E28" s="28">
        <f t="shared" si="4"/>
        <v>3119691</v>
      </c>
      <c r="F28" s="28">
        <f t="shared" si="4"/>
        <v>3943469</v>
      </c>
      <c r="G28" s="28">
        <f t="shared" si="4"/>
        <v>3943469</v>
      </c>
    </row>
    <row r="29" spans="1:10" x14ac:dyDescent="0.2">
      <c r="A29" s="5" t="s">
        <v>23</v>
      </c>
      <c r="B29" s="29"/>
      <c r="C29" s="29"/>
      <c r="D29" s="29"/>
      <c r="E29" s="29"/>
      <c r="F29" s="29"/>
      <c r="G29" s="29"/>
    </row>
    <row r="30" spans="1:10" x14ac:dyDescent="0.2">
      <c r="A30" s="5" t="s">
        <v>24</v>
      </c>
      <c r="B30" s="28"/>
      <c r="C30" s="28"/>
      <c r="D30" s="28"/>
      <c r="E30" s="28"/>
      <c r="F30" s="28"/>
      <c r="G30" s="28"/>
    </row>
    <row r="31" spans="1:10" x14ac:dyDescent="0.2">
      <c r="A31" s="5" t="s">
        <v>25</v>
      </c>
      <c r="B31" s="28"/>
      <c r="C31" s="28"/>
      <c r="D31" s="28"/>
      <c r="E31" s="28"/>
      <c r="F31" s="28"/>
      <c r="G31" s="28"/>
    </row>
    <row r="32" spans="1:10" x14ac:dyDescent="0.2">
      <c r="A32" s="5" t="s">
        <v>7</v>
      </c>
      <c r="B32" s="28"/>
      <c r="C32" s="28"/>
      <c r="D32" s="28"/>
      <c r="E32" s="28"/>
      <c r="F32" s="28"/>
      <c r="G32" s="28"/>
    </row>
    <row r="33" spans="1:7" ht="31.5" x14ac:dyDescent="0.2">
      <c r="A33" s="5" t="s">
        <v>26</v>
      </c>
      <c r="B33" s="28"/>
      <c r="C33" s="28"/>
      <c r="D33" s="28"/>
      <c r="E33" s="28"/>
      <c r="F33" s="28"/>
      <c r="G33" s="28"/>
    </row>
    <row r="34" spans="1:7" x14ac:dyDescent="0.2">
      <c r="A34" s="5" t="s">
        <v>27</v>
      </c>
      <c r="B34" s="28"/>
      <c r="C34" s="28"/>
      <c r="D34" s="28"/>
      <c r="E34" s="28"/>
      <c r="F34" s="28"/>
      <c r="G34" s="28"/>
    </row>
    <row r="35" spans="1:7" ht="31.5" x14ac:dyDescent="0.2">
      <c r="A35" s="5" t="s">
        <v>0</v>
      </c>
      <c r="B35" s="28"/>
      <c r="C35" s="28"/>
      <c r="D35" s="28"/>
      <c r="E35" s="28"/>
      <c r="F35" s="28"/>
      <c r="G35" s="28"/>
    </row>
    <row r="36" spans="1:7" x14ac:dyDescent="0.2">
      <c r="A36" s="5" t="s">
        <v>28</v>
      </c>
      <c r="B36" s="28"/>
      <c r="C36" s="28"/>
      <c r="D36" s="28"/>
      <c r="E36" s="28"/>
      <c r="F36" s="28"/>
      <c r="G36" s="28"/>
    </row>
    <row r="37" spans="1:7" x14ac:dyDescent="0.2">
      <c r="A37" s="5" t="s">
        <v>29</v>
      </c>
      <c r="B37" s="28"/>
      <c r="C37" s="28"/>
      <c r="D37" s="28"/>
      <c r="E37" s="28"/>
      <c r="F37" s="28"/>
      <c r="G37" s="28"/>
    </row>
    <row r="38" spans="1:7" x14ac:dyDescent="0.2">
      <c r="A38" s="5" t="s">
        <v>30</v>
      </c>
      <c r="B38" s="28"/>
      <c r="C38" s="28"/>
      <c r="D38" s="28"/>
      <c r="E38" s="28"/>
      <c r="F38" s="28"/>
      <c r="G38" s="28"/>
    </row>
    <row r="39" spans="1:7" ht="31.5" x14ac:dyDescent="0.2">
      <c r="A39" s="5" t="s">
        <v>31</v>
      </c>
      <c r="B39" s="28"/>
      <c r="C39" s="28"/>
      <c r="D39" s="28"/>
      <c r="E39" s="28"/>
      <c r="F39" s="28"/>
      <c r="G39" s="28"/>
    </row>
  </sheetData>
  <mergeCells count="1">
    <mergeCell ref="A1:G1"/>
  </mergeCells>
  <printOptions gridLines="1"/>
  <pageMargins left="0.5" right="0.45" top="0.75" bottom="0.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2" workbookViewId="0">
      <selection activeCell="D30" sqref="D30"/>
    </sheetView>
  </sheetViews>
  <sheetFormatPr defaultRowHeight="15.75" x14ac:dyDescent="0.2"/>
  <cols>
    <col min="1" max="1" width="34.6640625" style="7" customWidth="1"/>
    <col min="2" max="7" width="10.83203125" style="7" customWidth="1"/>
    <col min="8" max="8" width="2.1640625" style="7" customWidth="1"/>
    <col min="9" max="16384" width="9.33203125" style="7"/>
  </cols>
  <sheetData>
    <row r="1" spans="1:7" s="12" customFormat="1" ht="23.25" x14ac:dyDescent="0.2">
      <c r="A1" s="101" t="s">
        <v>103</v>
      </c>
      <c r="B1" s="103"/>
      <c r="C1" s="103"/>
      <c r="D1" s="103"/>
      <c r="E1" s="103"/>
      <c r="F1" s="103"/>
      <c r="G1" s="103"/>
    </row>
    <row r="2" spans="1:7" s="13" customFormat="1" x14ac:dyDescent="0.2">
      <c r="A2" s="9"/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</row>
    <row r="3" spans="1:7" x14ac:dyDescent="0.2">
      <c r="A3" s="5" t="s">
        <v>38</v>
      </c>
      <c r="B3" s="23"/>
      <c r="C3" s="23"/>
      <c r="D3" s="23"/>
      <c r="E3" s="23"/>
      <c r="F3" s="23"/>
      <c r="G3" s="23"/>
    </row>
    <row r="4" spans="1:7" x14ac:dyDescent="0.2">
      <c r="A4" s="5" t="s">
        <v>39</v>
      </c>
      <c r="B4" s="24">
        <v>0</v>
      </c>
      <c r="C4" s="24">
        <f>B4+B5</f>
        <v>95</v>
      </c>
      <c r="D4" s="24">
        <f t="shared" ref="D4:F4" si="0">C4+C5</f>
        <v>190</v>
      </c>
      <c r="E4" s="24">
        <f t="shared" si="0"/>
        <v>285</v>
      </c>
      <c r="F4" s="24">
        <f t="shared" si="0"/>
        <v>380</v>
      </c>
      <c r="G4" s="24"/>
    </row>
    <row r="5" spans="1:7" x14ac:dyDescent="0.2">
      <c r="A5" s="5" t="s">
        <v>40</v>
      </c>
      <c r="B5" s="24">
        <v>95</v>
      </c>
      <c r="C5" s="24">
        <v>95</v>
      </c>
      <c r="D5" s="24">
        <v>95</v>
      </c>
      <c r="E5" s="24">
        <v>95</v>
      </c>
      <c r="F5" s="24">
        <v>95</v>
      </c>
      <c r="G5" s="24"/>
    </row>
    <row r="6" spans="1:7" x14ac:dyDescent="0.2">
      <c r="A6" s="6" t="s">
        <v>41</v>
      </c>
      <c r="B6" s="24">
        <f>SUM(B4:B5)</f>
        <v>95</v>
      </c>
      <c r="C6" s="24">
        <f t="shared" ref="C6:F6" si="1">SUM(C4:C5)</f>
        <v>190</v>
      </c>
      <c r="D6" s="24">
        <f t="shared" si="1"/>
        <v>285</v>
      </c>
      <c r="E6" s="24">
        <f t="shared" si="1"/>
        <v>380</v>
      </c>
      <c r="F6" s="24">
        <f t="shared" si="1"/>
        <v>475</v>
      </c>
      <c r="G6" s="24"/>
    </row>
    <row r="7" spans="1:7" x14ac:dyDescent="0.2">
      <c r="A7" s="5" t="s">
        <v>42</v>
      </c>
      <c r="B7" s="24"/>
      <c r="C7" s="24"/>
      <c r="D7" s="24"/>
      <c r="E7" s="24"/>
      <c r="F7" s="24"/>
      <c r="G7" s="24"/>
    </row>
    <row r="8" spans="1:7" x14ac:dyDescent="0.2">
      <c r="A8" s="5" t="s">
        <v>43</v>
      </c>
      <c r="B8" s="31">
        <v>989.76</v>
      </c>
      <c r="C8" s="31">
        <v>989.76</v>
      </c>
      <c r="D8" s="31">
        <v>989.76</v>
      </c>
      <c r="E8" s="31">
        <v>989.76</v>
      </c>
      <c r="F8" s="31">
        <v>989.76</v>
      </c>
      <c r="G8" s="24"/>
    </row>
    <row r="9" spans="1:7" x14ac:dyDescent="0.2">
      <c r="A9" s="5" t="s">
        <v>44</v>
      </c>
      <c r="B9" s="32">
        <v>686.17</v>
      </c>
      <c r="C9" s="32">
        <v>686.17</v>
      </c>
      <c r="D9" s="32">
        <v>686.17</v>
      </c>
      <c r="E9" s="32">
        <f>(D9+F9)/2</f>
        <v>586.42499999999995</v>
      </c>
      <c r="F9" s="32">
        <v>486.68</v>
      </c>
      <c r="G9" s="24"/>
    </row>
    <row r="10" spans="1:7" x14ac:dyDescent="0.2">
      <c r="A10" s="5" t="s">
        <v>45</v>
      </c>
      <c r="B10" s="28">
        <f>B8-B9</f>
        <v>303.59000000000003</v>
      </c>
      <c r="C10" s="28">
        <f t="shared" ref="C10:F10" si="2">C8-C9</f>
        <v>303.59000000000003</v>
      </c>
      <c r="D10" s="28">
        <f t="shared" si="2"/>
        <v>303.59000000000003</v>
      </c>
      <c r="E10" s="28">
        <f t="shared" si="2"/>
        <v>403.33500000000004</v>
      </c>
      <c r="F10" s="28">
        <f t="shared" si="2"/>
        <v>503.08</v>
      </c>
      <c r="G10" s="25"/>
    </row>
    <row r="11" spans="1:7" x14ac:dyDescent="0.2">
      <c r="A11" s="6" t="s">
        <v>46</v>
      </c>
      <c r="B11" s="29"/>
      <c r="C11" s="29"/>
      <c r="D11" s="29"/>
      <c r="E11" s="29"/>
      <c r="F11" s="29"/>
      <c r="G11" s="23"/>
    </row>
    <row r="12" spans="1:7" x14ac:dyDescent="0.2">
      <c r="A12" s="5" t="s">
        <v>47</v>
      </c>
      <c r="B12" s="28">
        <f>B6*B8</f>
        <v>94027.199999999997</v>
      </c>
      <c r="C12" s="28">
        <f>C6*C8</f>
        <v>188054.39999999999</v>
      </c>
      <c r="D12" s="28">
        <f>D6*D8</f>
        <v>282081.59999999998</v>
      </c>
      <c r="E12" s="28">
        <f>E6*E8</f>
        <v>376108.79999999999</v>
      </c>
      <c r="F12" s="28">
        <f>F6*F8</f>
        <v>470136</v>
      </c>
      <c r="G12" s="25"/>
    </row>
    <row r="13" spans="1:7" x14ac:dyDescent="0.2">
      <c r="A13" s="5" t="s">
        <v>7</v>
      </c>
      <c r="B13" s="28"/>
      <c r="C13" s="28"/>
      <c r="D13" s="28"/>
      <c r="E13" s="28"/>
      <c r="F13" s="28"/>
      <c r="G13" s="25"/>
    </row>
    <row r="14" spans="1:7" x14ac:dyDescent="0.2">
      <c r="A14" s="6" t="s">
        <v>48</v>
      </c>
      <c r="B14" s="28">
        <f>SUM(B12:B13)</f>
        <v>94027.199999999997</v>
      </c>
      <c r="C14" s="28">
        <f t="shared" ref="C14:F14" si="3">SUM(C12:C13)</f>
        <v>188054.39999999999</v>
      </c>
      <c r="D14" s="28">
        <f>SUM(D12:D13)</f>
        <v>282081.59999999998</v>
      </c>
      <c r="E14" s="28">
        <f t="shared" si="3"/>
        <v>376108.79999999999</v>
      </c>
      <c r="F14" s="28">
        <f t="shared" si="3"/>
        <v>470136</v>
      </c>
      <c r="G14" s="25"/>
    </row>
    <row r="15" spans="1:7" x14ac:dyDescent="0.2">
      <c r="A15" s="5" t="s">
        <v>49</v>
      </c>
      <c r="B15" s="29"/>
      <c r="C15" s="29"/>
      <c r="D15" s="29"/>
      <c r="E15" s="29"/>
      <c r="F15" s="29"/>
      <c r="G15" s="23"/>
    </row>
    <row r="16" spans="1:7" x14ac:dyDescent="0.2">
      <c r="A16" s="5" t="s">
        <v>50</v>
      </c>
      <c r="B16" s="28">
        <f>B6*B9</f>
        <v>65186.149999999994</v>
      </c>
      <c r="C16" s="28">
        <f>C6*C9</f>
        <v>130372.29999999999</v>
      </c>
      <c r="D16" s="28">
        <f>D6*D9</f>
        <v>195558.44999999998</v>
      </c>
      <c r="E16" s="28">
        <f>E6*E9</f>
        <v>222841.49999999997</v>
      </c>
      <c r="F16" s="28">
        <f>F6*F9</f>
        <v>231173</v>
      </c>
      <c r="G16" s="25"/>
    </row>
    <row r="17" spans="1:7" x14ac:dyDescent="0.2">
      <c r="A17" s="5" t="s">
        <v>51</v>
      </c>
      <c r="B17" s="28"/>
      <c r="C17" s="28"/>
      <c r="D17" s="28"/>
      <c r="E17" s="28"/>
      <c r="F17" s="28"/>
      <c r="G17" s="25"/>
    </row>
    <row r="18" spans="1:7" x14ac:dyDescent="0.2">
      <c r="A18" s="5" t="s">
        <v>102</v>
      </c>
      <c r="B18" s="28">
        <v>12000</v>
      </c>
      <c r="C18" s="28">
        <v>12000</v>
      </c>
      <c r="D18" s="28">
        <v>12000</v>
      </c>
      <c r="E18" s="28">
        <v>12000</v>
      </c>
      <c r="F18" s="28">
        <v>12000</v>
      </c>
      <c r="G18" s="25"/>
    </row>
    <row r="19" spans="1:7" x14ac:dyDescent="0.2">
      <c r="A19" s="6" t="s">
        <v>52</v>
      </c>
      <c r="B19" s="28">
        <f>B14-B16-B17-B18</f>
        <v>16841.050000000003</v>
      </c>
      <c r="C19" s="28">
        <f t="shared" ref="C19:F19" si="4">C14-C16-C17-C18</f>
        <v>45682.100000000006</v>
      </c>
      <c r="D19" s="28">
        <f t="shared" si="4"/>
        <v>74523.149999999994</v>
      </c>
      <c r="E19" s="28">
        <f t="shared" si="4"/>
        <v>141267.30000000002</v>
      </c>
      <c r="F19" s="28">
        <f t="shared" si="4"/>
        <v>226963</v>
      </c>
      <c r="G19" s="25"/>
    </row>
    <row r="20" spans="1:7" x14ac:dyDescent="0.2">
      <c r="B20" s="30"/>
      <c r="C20" s="30"/>
      <c r="D20" s="30"/>
      <c r="E20" s="30"/>
      <c r="F20" s="30"/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sqref="A1:XFD1048576"/>
    </sheetView>
  </sheetViews>
  <sheetFormatPr defaultRowHeight="15.75" x14ac:dyDescent="0.2"/>
  <cols>
    <col min="1" max="1" width="31.83203125" style="7" customWidth="1"/>
    <col min="2" max="7" width="10.83203125" customWidth="1"/>
    <col min="8" max="8" width="2.1640625" customWidth="1"/>
  </cols>
  <sheetData>
    <row r="1" spans="1:7" s="14" customFormat="1" ht="23.25" x14ac:dyDescent="0.2">
      <c r="A1" s="101" t="s">
        <v>104</v>
      </c>
      <c r="B1" s="101"/>
      <c r="C1" s="101"/>
      <c r="D1" s="101"/>
      <c r="E1" s="101"/>
      <c r="F1" s="101"/>
      <c r="G1" s="101"/>
    </row>
    <row r="2" spans="1:7" ht="28.5" x14ac:dyDescent="0.2">
      <c r="A2" s="15"/>
      <c r="B2" s="16" t="s">
        <v>53</v>
      </c>
      <c r="C2" s="16" t="s">
        <v>54</v>
      </c>
      <c r="D2" s="17" t="s">
        <v>55</v>
      </c>
      <c r="E2" s="16" t="s">
        <v>56</v>
      </c>
      <c r="F2" s="16" t="s">
        <v>57</v>
      </c>
      <c r="G2" s="16" t="s">
        <v>58</v>
      </c>
    </row>
    <row r="3" spans="1:7" ht="30" x14ac:dyDescent="0.2">
      <c r="A3" s="18" t="s">
        <v>59</v>
      </c>
      <c r="B3" s="3"/>
      <c r="C3" s="3"/>
      <c r="D3" s="19"/>
      <c r="E3" s="3"/>
      <c r="F3" s="3"/>
      <c r="G3" s="3"/>
    </row>
    <row r="4" spans="1:7" x14ac:dyDescent="0.2">
      <c r="A4" s="5" t="s">
        <v>60</v>
      </c>
      <c r="B4" s="4"/>
      <c r="C4" s="4"/>
      <c r="D4" s="4"/>
      <c r="E4" s="4"/>
      <c r="F4" s="4"/>
      <c r="G4" s="4"/>
    </row>
    <row r="5" spans="1:7" x14ac:dyDescent="0.2">
      <c r="A5" s="5" t="s">
        <v>61</v>
      </c>
      <c r="B5" s="26"/>
      <c r="C5" s="26"/>
      <c r="D5" s="26"/>
      <c r="E5" s="26"/>
      <c r="F5" s="26"/>
      <c r="G5" s="26"/>
    </row>
    <row r="6" spans="1:7" x14ac:dyDescent="0.2">
      <c r="A6" s="5" t="s">
        <v>62</v>
      </c>
      <c r="B6" s="26"/>
      <c r="C6" s="26"/>
      <c r="D6" s="26"/>
      <c r="E6" s="26"/>
      <c r="F6" s="26"/>
      <c r="G6" s="26"/>
    </row>
    <row r="7" spans="1:7" x14ac:dyDescent="0.2">
      <c r="A7" s="5" t="s">
        <v>63</v>
      </c>
      <c r="B7" s="26"/>
      <c r="C7" s="26"/>
      <c r="D7" s="26"/>
      <c r="E7" s="26"/>
      <c r="F7" s="26"/>
      <c r="G7" s="26"/>
    </row>
    <row r="8" spans="1:7" x14ac:dyDescent="0.2">
      <c r="A8" s="5" t="s">
        <v>64</v>
      </c>
      <c r="B8" s="26"/>
      <c r="C8" s="26"/>
      <c r="D8" s="26"/>
      <c r="E8" s="26"/>
      <c r="F8" s="26"/>
      <c r="G8" s="26"/>
    </row>
    <row r="9" spans="1:7" x14ac:dyDescent="0.2">
      <c r="A9" s="5" t="s">
        <v>65</v>
      </c>
      <c r="B9" s="26"/>
      <c r="C9" s="26"/>
      <c r="D9" s="26"/>
      <c r="E9" s="26"/>
      <c r="F9" s="26"/>
      <c r="G9" s="26"/>
    </row>
    <row r="10" spans="1:7" x14ac:dyDescent="0.2">
      <c r="A10" s="5" t="s">
        <v>66</v>
      </c>
      <c r="B10" s="26"/>
      <c r="C10" s="26"/>
      <c r="D10" s="26"/>
      <c r="E10" s="26"/>
      <c r="F10" s="26"/>
      <c r="G10" s="26"/>
    </row>
    <row r="11" spans="1:7" x14ac:dyDescent="0.2">
      <c r="A11" s="5" t="s">
        <v>67</v>
      </c>
      <c r="B11" s="26"/>
      <c r="C11" s="26"/>
      <c r="D11" s="26"/>
      <c r="E11" s="26"/>
      <c r="F11" s="26"/>
      <c r="G11" s="26"/>
    </row>
    <row r="12" spans="1:7" x14ac:dyDescent="0.2">
      <c r="A12" s="5" t="s">
        <v>68</v>
      </c>
      <c r="B12" s="26"/>
      <c r="C12" s="26"/>
      <c r="D12" s="26"/>
      <c r="E12" s="26"/>
      <c r="F12" s="26"/>
      <c r="G12" s="26"/>
    </row>
    <row r="13" spans="1:7" x14ac:dyDescent="0.2">
      <c r="A13" s="5" t="s">
        <v>69</v>
      </c>
      <c r="B13" s="26"/>
      <c r="C13" s="26"/>
      <c r="D13" s="26"/>
      <c r="E13" s="26"/>
      <c r="F13" s="26"/>
      <c r="G13" s="26"/>
    </row>
    <row r="14" spans="1:7" x14ac:dyDescent="0.2">
      <c r="A14" s="5" t="s">
        <v>7</v>
      </c>
      <c r="B14" s="26"/>
      <c r="C14" s="26"/>
      <c r="D14" s="26"/>
      <c r="E14" s="26"/>
      <c r="F14" s="26"/>
      <c r="G14" s="26"/>
    </row>
    <row r="15" spans="1:7" x14ac:dyDescent="0.2">
      <c r="A15" s="6" t="s">
        <v>8</v>
      </c>
      <c r="B15" s="26"/>
      <c r="C15" s="26"/>
      <c r="D15" s="26"/>
      <c r="E15" s="26"/>
      <c r="F15" s="26"/>
      <c r="G15" s="26"/>
    </row>
    <row r="16" spans="1:7" x14ac:dyDescent="0.2">
      <c r="A16" s="5" t="s">
        <v>70</v>
      </c>
      <c r="B16" s="26"/>
      <c r="C16" s="26"/>
      <c r="D16" s="26"/>
      <c r="E16" s="26"/>
      <c r="F16" s="26"/>
      <c r="G16" s="26"/>
    </row>
    <row r="17" spans="1:7" ht="31.5" x14ac:dyDescent="0.2">
      <c r="A17" s="5" t="s">
        <v>101</v>
      </c>
      <c r="B17" s="27"/>
      <c r="C17" s="27"/>
      <c r="D17" s="27"/>
      <c r="E17" s="27"/>
      <c r="F17" s="27"/>
      <c r="G17" s="27"/>
    </row>
    <row r="18" spans="1:7" x14ac:dyDescent="0.2">
      <c r="A18" s="5" t="s">
        <v>60</v>
      </c>
      <c r="B18" s="26">
        <v>150000</v>
      </c>
      <c r="C18" s="26">
        <v>150000</v>
      </c>
      <c r="D18" s="26">
        <v>160000</v>
      </c>
      <c r="E18" s="26">
        <v>160000</v>
      </c>
      <c r="F18" s="26">
        <v>170000</v>
      </c>
      <c r="G18" s="26"/>
    </row>
    <row r="19" spans="1:7" x14ac:dyDescent="0.2">
      <c r="A19" s="5" t="s">
        <v>63</v>
      </c>
      <c r="B19" s="26">
        <v>60000</v>
      </c>
      <c r="C19" s="26">
        <v>30000</v>
      </c>
      <c r="D19" s="26">
        <v>62000</v>
      </c>
      <c r="E19" s="26">
        <v>34000</v>
      </c>
      <c r="F19" s="26">
        <v>66000</v>
      </c>
      <c r="G19" s="26"/>
    </row>
    <row r="20" spans="1:7" x14ac:dyDescent="0.2">
      <c r="A20" s="5" t="s">
        <v>66</v>
      </c>
      <c r="B20" s="26">
        <v>25000</v>
      </c>
      <c r="C20" s="26">
        <v>32000</v>
      </c>
      <c r="D20" s="26">
        <v>40000</v>
      </c>
      <c r="E20" s="26">
        <v>45000</v>
      </c>
      <c r="F20" s="26">
        <v>52000</v>
      </c>
      <c r="G20" s="26"/>
    </row>
    <row r="21" spans="1:7" x14ac:dyDescent="0.2">
      <c r="A21" s="5" t="s">
        <v>67</v>
      </c>
      <c r="B21" s="26"/>
      <c r="C21" s="26"/>
      <c r="D21" s="26"/>
      <c r="E21" s="26"/>
      <c r="F21" s="26"/>
      <c r="G21" s="26"/>
    </row>
    <row r="22" spans="1:7" x14ac:dyDescent="0.2">
      <c r="A22" s="5" t="s">
        <v>71</v>
      </c>
      <c r="B22" s="26">
        <v>5000</v>
      </c>
      <c r="C22" s="26">
        <v>10000</v>
      </c>
      <c r="D22" s="26">
        <v>10000</v>
      </c>
      <c r="E22" s="26">
        <v>12000</v>
      </c>
      <c r="F22" s="26">
        <v>12000</v>
      </c>
      <c r="G22" s="26"/>
    </row>
    <row r="23" spans="1:7" x14ac:dyDescent="0.2">
      <c r="A23" s="5" t="s">
        <v>72</v>
      </c>
      <c r="B23" s="26">
        <v>60500</v>
      </c>
      <c r="C23" s="26">
        <v>66500</v>
      </c>
      <c r="D23" s="26">
        <v>75500</v>
      </c>
      <c r="E23" s="26">
        <v>74500</v>
      </c>
      <c r="F23" s="26">
        <v>77000</v>
      </c>
      <c r="G23" s="26"/>
    </row>
    <row r="24" spans="1:7" x14ac:dyDescent="0.2">
      <c r="A24" s="5" t="s">
        <v>7</v>
      </c>
      <c r="B24" s="26">
        <v>34000</v>
      </c>
      <c r="C24" s="26">
        <v>34000</v>
      </c>
      <c r="D24" s="26">
        <v>36000</v>
      </c>
      <c r="E24" s="26">
        <v>38000</v>
      </c>
      <c r="F24" s="26">
        <v>41000</v>
      </c>
      <c r="G24" s="26"/>
    </row>
    <row r="25" spans="1:7" x14ac:dyDescent="0.2">
      <c r="A25" s="6" t="s">
        <v>8</v>
      </c>
      <c r="B25" s="26">
        <f>SUM(B18:B24)</f>
        <v>334500</v>
      </c>
      <c r="C25" s="26">
        <f t="shared" ref="C25:F25" si="0">SUM(C18:C24)</f>
        <v>322500</v>
      </c>
      <c r="D25" s="26">
        <f t="shared" si="0"/>
        <v>383500</v>
      </c>
      <c r="E25" s="26">
        <f t="shared" si="0"/>
        <v>363500</v>
      </c>
      <c r="F25" s="26">
        <f t="shared" si="0"/>
        <v>418000</v>
      </c>
      <c r="G25" s="26"/>
    </row>
    <row r="26" spans="1:7" x14ac:dyDescent="0.2">
      <c r="A26" s="5" t="s">
        <v>70</v>
      </c>
      <c r="B26" s="33"/>
      <c r="C26" s="33">
        <f>(C25-B25)/B25*100</f>
        <v>-3.5874439461883409</v>
      </c>
      <c r="D26" s="33">
        <f t="shared" ref="D26:F26" si="1">(D25-C25)/C25*100</f>
        <v>18.914728682170541</v>
      </c>
      <c r="E26" s="33">
        <f t="shared" si="1"/>
        <v>-5.2151238591916558</v>
      </c>
      <c r="F26" s="33">
        <f t="shared" si="1"/>
        <v>14.99312242090784</v>
      </c>
      <c r="G26" s="33"/>
    </row>
    <row r="27" spans="1:7" x14ac:dyDescent="0.2">
      <c r="A27" s="5" t="s">
        <v>73</v>
      </c>
      <c r="B27" s="27"/>
      <c r="C27" s="27"/>
      <c r="D27" s="27"/>
      <c r="E27" s="27"/>
      <c r="F27" s="27"/>
      <c r="G27" s="27"/>
    </row>
    <row r="28" spans="1:7" x14ac:dyDescent="0.2">
      <c r="A28" s="5" t="s">
        <v>74</v>
      </c>
      <c r="B28" s="26"/>
      <c r="C28" s="26"/>
      <c r="D28" s="26"/>
      <c r="E28" s="26"/>
      <c r="F28" s="26"/>
      <c r="G28" s="26"/>
    </row>
    <row r="29" spans="1:7" x14ac:dyDescent="0.2">
      <c r="A29" s="5" t="s">
        <v>75</v>
      </c>
      <c r="B29" s="26"/>
      <c r="C29" s="26"/>
      <c r="D29" s="26"/>
      <c r="E29" s="26"/>
      <c r="F29" s="26"/>
      <c r="G29" s="26"/>
    </row>
    <row r="30" spans="1:7" x14ac:dyDescent="0.2">
      <c r="A30" s="5" t="s">
        <v>76</v>
      </c>
      <c r="B30" s="26">
        <v>85778</v>
      </c>
      <c r="C30" s="26">
        <v>94536</v>
      </c>
      <c r="D30" s="26">
        <v>94536</v>
      </c>
      <c r="E30" s="26">
        <v>94536</v>
      </c>
      <c r="F30" s="26">
        <v>119499</v>
      </c>
      <c r="G30" s="26"/>
    </row>
    <row r="31" spans="1:7" x14ac:dyDescent="0.2">
      <c r="A31" s="5" t="s">
        <v>7</v>
      </c>
      <c r="B31" s="26"/>
      <c r="C31" s="26"/>
      <c r="D31" s="26"/>
      <c r="E31" s="26"/>
      <c r="F31" s="26"/>
      <c r="G31" s="26"/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B4" sqref="B4"/>
    </sheetView>
  </sheetViews>
  <sheetFormatPr defaultRowHeight="15.75" x14ac:dyDescent="0.2"/>
  <cols>
    <col min="1" max="1" width="32.83203125" style="21" customWidth="1"/>
    <col min="2" max="7" width="10.83203125" customWidth="1"/>
    <col min="8" max="8" width="2.1640625" customWidth="1"/>
  </cols>
  <sheetData>
    <row r="1" spans="1:7" ht="48.75" customHeight="1" x14ac:dyDescent="0.2">
      <c r="A1" s="105" t="s">
        <v>105</v>
      </c>
      <c r="B1" s="104"/>
      <c r="C1" s="104"/>
      <c r="D1" s="104"/>
      <c r="E1" s="104"/>
      <c r="F1" s="104"/>
      <c r="G1" s="104"/>
    </row>
    <row r="2" spans="1:7" ht="18.75" customHeight="1" x14ac:dyDescent="0.2">
      <c r="A2" s="15"/>
      <c r="B2" s="16" t="s">
        <v>53</v>
      </c>
      <c r="C2" s="16" t="s">
        <v>54</v>
      </c>
      <c r="D2" s="16" t="s">
        <v>77</v>
      </c>
      <c r="E2" s="16" t="s">
        <v>56</v>
      </c>
      <c r="F2" s="16" t="s">
        <v>57</v>
      </c>
      <c r="G2" s="16" t="s">
        <v>58</v>
      </c>
    </row>
    <row r="3" spans="1:7" x14ac:dyDescent="0.2">
      <c r="A3" s="5" t="s">
        <v>78</v>
      </c>
      <c r="B3" s="20"/>
      <c r="C3" s="20"/>
      <c r="D3" s="20"/>
      <c r="E3" s="20"/>
      <c r="F3" s="20"/>
      <c r="G3" s="20"/>
    </row>
    <row r="4" spans="1:7" x14ac:dyDescent="0.2">
      <c r="A4" s="5" t="s">
        <v>79</v>
      </c>
      <c r="B4" s="35">
        <f>'KR Projected Income'!B19</f>
        <v>16841.050000000003</v>
      </c>
      <c r="C4" s="35">
        <f>'KR Projected Income'!C19</f>
        <v>45682.100000000006</v>
      </c>
      <c r="D4" s="35">
        <f>'KR Projected Income'!D19</f>
        <v>74523.149999999994</v>
      </c>
      <c r="E4" s="35">
        <f>'KR Projected Income'!E19</f>
        <v>141267.30000000002</v>
      </c>
      <c r="F4" s="35">
        <f>'KR Projected Income'!F19</f>
        <v>226963</v>
      </c>
      <c r="G4" s="35"/>
    </row>
    <row r="5" spans="1:7" x14ac:dyDescent="0.2">
      <c r="A5" s="5" t="s">
        <v>80</v>
      </c>
      <c r="B5" s="26">
        <v>85778</v>
      </c>
      <c r="C5" s="26">
        <v>94536</v>
      </c>
      <c r="D5" s="26">
        <v>94536</v>
      </c>
      <c r="E5" s="26">
        <v>94536</v>
      </c>
      <c r="F5" s="26">
        <v>119499</v>
      </c>
      <c r="G5" s="35"/>
    </row>
    <row r="6" spans="1:7" x14ac:dyDescent="0.2">
      <c r="A6" s="5" t="s">
        <v>81</v>
      </c>
      <c r="B6" s="35"/>
      <c r="C6" s="35"/>
      <c r="D6" s="35"/>
      <c r="E6" s="35"/>
      <c r="F6" s="35"/>
      <c r="G6" s="35"/>
    </row>
    <row r="7" spans="1:7" x14ac:dyDescent="0.2">
      <c r="A7" s="5" t="s">
        <v>7</v>
      </c>
      <c r="B7" s="35"/>
      <c r="C7" s="35"/>
      <c r="D7" s="35"/>
      <c r="E7" s="35"/>
      <c r="F7" s="35"/>
      <c r="G7" s="35"/>
    </row>
    <row r="8" spans="1:7" x14ac:dyDescent="0.2">
      <c r="A8" s="6" t="s">
        <v>82</v>
      </c>
      <c r="B8" s="35">
        <f>SUM(B4:B7)</f>
        <v>102619.05</v>
      </c>
      <c r="C8" s="35">
        <f t="shared" ref="C8:F8" si="0">SUM(C4:C7)</f>
        <v>140218.1</v>
      </c>
      <c r="D8" s="35">
        <f t="shared" si="0"/>
        <v>169059.15</v>
      </c>
      <c r="E8" s="35">
        <f t="shared" si="0"/>
        <v>235803.30000000002</v>
      </c>
      <c r="F8" s="35">
        <f t="shared" si="0"/>
        <v>346462</v>
      </c>
      <c r="G8" s="35"/>
    </row>
    <row r="9" spans="1:7" x14ac:dyDescent="0.2">
      <c r="A9" s="5" t="s">
        <v>83</v>
      </c>
      <c r="B9" s="36"/>
      <c r="C9" s="36"/>
      <c r="D9" s="36"/>
      <c r="E9" s="36"/>
      <c r="F9" s="36"/>
      <c r="G9" s="36"/>
    </row>
    <row r="10" spans="1:7" x14ac:dyDescent="0.2">
      <c r="A10" s="5" t="s">
        <v>84</v>
      </c>
      <c r="B10" s="35"/>
      <c r="C10" s="35"/>
      <c r="D10" s="35"/>
      <c r="E10" s="35"/>
      <c r="F10" s="35"/>
      <c r="G10" s="35"/>
    </row>
    <row r="11" spans="1:7" x14ac:dyDescent="0.2">
      <c r="A11" s="5" t="s">
        <v>85</v>
      </c>
      <c r="B11" s="35"/>
      <c r="C11" s="35"/>
      <c r="D11" s="35"/>
      <c r="E11" s="35"/>
      <c r="F11" s="35"/>
      <c r="G11" s="35"/>
    </row>
    <row r="12" spans="1:7" x14ac:dyDescent="0.2">
      <c r="A12" s="5" t="s">
        <v>86</v>
      </c>
      <c r="B12" s="35"/>
      <c r="C12" s="35"/>
      <c r="D12" s="35"/>
      <c r="E12" s="35"/>
      <c r="F12" s="35"/>
      <c r="G12" s="35"/>
    </row>
    <row r="13" spans="1:7" x14ac:dyDescent="0.2">
      <c r="A13" s="5" t="s">
        <v>87</v>
      </c>
      <c r="B13" s="35"/>
      <c r="C13" s="35"/>
      <c r="D13" s="35"/>
      <c r="E13" s="35"/>
      <c r="F13" s="35"/>
      <c r="G13" s="35"/>
    </row>
    <row r="14" spans="1:7" x14ac:dyDescent="0.2">
      <c r="A14" s="5" t="s">
        <v>7</v>
      </c>
      <c r="B14" s="35"/>
      <c r="C14" s="35"/>
      <c r="D14" s="35"/>
      <c r="E14" s="35"/>
      <c r="F14" s="35"/>
      <c r="G14" s="35"/>
    </row>
    <row r="15" spans="1:7" x14ac:dyDescent="0.2">
      <c r="A15" s="6" t="s">
        <v>88</v>
      </c>
      <c r="B15" s="35"/>
      <c r="C15" s="35"/>
      <c r="D15" s="35"/>
      <c r="E15" s="35"/>
      <c r="F15" s="35"/>
      <c r="G15" s="35"/>
    </row>
    <row r="16" spans="1:7" x14ac:dyDescent="0.2">
      <c r="A16" s="5" t="s">
        <v>89</v>
      </c>
      <c r="B16" s="35"/>
      <c r="C16" s="35"/>
      <c r="D16" s="35"/>
      <c r="E16" s="35"/>
      <c r="F16" s="35"/>
      <c r="G16" s="35"/>
    </row>
    <row r="17" spans="1:7" x14ac:dyDescent="0.2">
      <c r="A17" s="5" t="s">
        <v>90</v>
      </c>
      <c r="B17" s="36"/>
      <c r="C17" s="36"/>
      <c r="D17" s="36"/>
      <c r="E17" s="36"/>
      <c r="F17" s="36"/>
      <c r="G17" s="36"/>
    </row>
    <row r="18" spans="1:7" x14ac:dyDescent="0.2">
      <c r="A18" s="5" t="s">
        <v>91</v>
      </c>
      <c r="B18" s="35"/>
      <c r="C18" s="35"/>
      <c r="D18" s="35"/>
      <c r="E18" s="35"/>
      <c r="F18" s="35"/>
      <c r="G18" s="35"/>
    </row>
    <row r="19" spans="1:7" x14ac:dyDescent="0.2">
      <c r="A19" s="5" t="s">
        <v>92</v>
      </c>
      <c r="B19" s="36"/>
      <c r="C19" s="36"/>
      <c r="D19" s="36"/>
      <c r="E19" s="36"/>
      <c r="F19" s="36"/>
      <c r="G19" s="36"/>
    </row>
    <row r="20" spans="1:7" x14ac:dyDescent="0.2">
      <c r="A20" s="5" t="s">
        <v>93</v>
      </c>
      <c r="B20" s="35"/>
      <c r="C20" s="35"/>
      <c r="D20" s="35"/>
      <c r="E20" s="35"/>
      <c r="F20" s="35"/>
      <c r="G20" s="35"/>
    </row>
    <row r="21" spans="1:7" ht="31.5" x14ac:dyDescent="0.2">
      <c r="A21" s="5" t="s">
        <v>94</v>
      </c>
      <c r="B21" s="35"/>
      <c r="C21" s="35"/>
      <c r="D21" s="35"/>
      <c r="E21" s="35"/>
      <c r="F21" s="35"/>
      <c r="G21" s="35"/>
    </row>
    <row r="22" spans="1:7" x14ac:dyDescent="0.2">
      <c r="A22" s="6" t="s">
        <v>95</v>
      </c>
      <c r="B22" s="35"/>
      <c r="C22" s="35"/>
      <c r="D22" s="35"/>
      <c r="E22" s="35"/>
      <c r="F22" s="35"/>
      <c r="G22" s="35"/>
    </row>
    <row r="23" spans="1:7" ht="30" x14ac:dyDescent="0.2">
      <c r="A23" s="18" t="s">
        <v>96</v>
      </c>
      <c r="B23" s="36"/>
      <c r="C23" s="36"/>
      <c r="D23" s="36"/>
      <c r="E23" s="36"/>
      <c r="F23" s="36"/>
      <c r="G23" s="36"/>
    </row>
    <row r="24" spans="1:7" x14ac:dyDescent="0.2">
      <c r="A24" s="5" t="s">
        <v>99</v>
      </c>
      <c r="B24" s="35"/>
      <c r="C24" s="35"/>
      <c r="D24" s="35"/>
      <c r="E24" s="35"/>
      <c r="F24" s="35"/>
      <c r="G24" s="35"/>
    </row>
    <row r="25" spans="1:7" ht="30" x14ac:dyDescent="0.2">
      <c r="A25" s="18" t="s">
        <v>97</v>
      </c>
      <c r="B25" s="36"/>
      <c r="C25" s="36"/>
      <c r="D25" s="36"/>
      <c r="E25" s="36"/>
      <c r="F25" s="36"/>
      <c r="G25" s="36"/>
    </row>
    <row r="26" spans="1:7" x14ac:dyDescent="0.2">
      <c r="A26" s="5" t="s">
        <v>98</v>
      </c>
      <c r="B26" s="35"/>
      <c r="C26" s="35"/>
      <c r="D26" s="35"/>
      <c r="E26" s="35"/>
      <c r="F26" s="35"/>
      <c r="G26" s="35"/>
    </row>
    <row r="27" spans="1:7" x14ac:dyDescent="0.2">
      <c r="B27" s="34"/>
      <c r="C27" s="34"/>
      <c r="D27" s="34"/>
      <c r="E27" s="34"/>
      <c r="F27" s="34"/>
      <c r="G27" s="34"/>
    </row>
  </sheetData>
  <mergeCells count="1">
    <mergeCell ref="A1:G1"/>
  </mergeCells>
  <printOptions gridLines="1"/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sqref="A1:XFD1048576"/>
    </sheetView>
  </sheetViews>
  <sheetFormatPr defaultRowHeight="15.75" x14ac:dyDescent="0.2"/>
  <cols>
    <col min="1" max="1" width="32.6640625" style="50" customWidth="1"/>
    <col min="2" max="2" width="12" style="43" customWidth="1"/>
    <col min="3" max="3" width="13" style="43" customWidth="1"/>
    <col min="4" max="4" width="12.83203125" style="43" customWidth="1"/>
    <col min="5" max="5" width="11.83203125" style="43" customWidth="1"/>
    <col min="6" max="6" width="12.33203125" style="43" customWidth="1"/>
    <col min="7" max="7" width="12.5" style="43" customWidth="1"/>
    <col min="8" max="8" width="8.33203125" style="43" customWidth="1"/>
    <col min="9" max="9" width="9.33203125" style="43"/>
    <col min="10" max="10" width="19.1640625" style="43" customWidth="1"/>
    <col min="11" max="16384" width="9.33203125" style="43"/>
  </cols>
  <sheetData>
    <row r="1" spans="1:13" s="37" customFormat="1" ht="23.25" x14ac:dyDescent="0.2">
      <c r="A1" s="106" t="s">
        <v>106</v>
      </c>
      <c r="B1" s="107"/>
      <c r="C1" s="107"/>
      <c r="D1" s="107"/>
      <c r="E1" s="107"/>
      <c r="F1" s="107"/>
      <c r="G1" s="107"/>
    </row>
    <row r="2" spans="1:13" s="40" customFormat="1" x14ac:dyDescent="0.2">
      <c r="A2" s="38"/>
      <c r="B2" s="39" t="s">
        <v>1</v>
      </c>
      <c r="C2" s="39" t="s">
        <v>32</v>
      </c>
      <c r="D2" s="39" t="s">
        <v>33</v>
      </c>
      <c r="E2" s="39" t="s">
        <v>34</v>
      </c>
      <c r="F2" s="39" t="s">
        <v>35</v>
      </c>
      <c r="G2" s="39" t="s">
        <v>36</v>
      </c>
    </row>
    <row r="3" spans="1:13" x14ac:dyDescent="0.2">
      <c r="A3" s="41" t="s">
        <v>2</v>
      </c>
      <c r="B3" s="42"/>
      <c r="C3" s="42"/>
      <c r="D3" s="42"/>
      <c r="E3" s="42"/>
      <c r="F3" s="42"/>
      <c r="G3" s="42"/>
    </row>
    <row r="4" spans="1:13" x14ac:dyDescent="0.2">
      <c r="A4" s="41" t="s">
        <v>3</v>
      </c>
      <c r="B4" s="44">
        <v>0</v>
      </c>
      <c r="C4" s="44">
        <v>0</v>
      </c>
      <c r="D4" s="44">
        <v>0</v>
      </c>
      <c r="E4" s="44">
        <v>0</v>
      </c>
      <c r="F4" s="44">
        <v>0</v>
      </c>
      <c r="G4" s="44">
        <v>0</v>
      </c>
    </row>
    <row r="5" spans="1:13" x14ac:dyDescent="0.2">
      <c r="A5" s="41" t="s">
        <v>4</v>
      </c>
      <c r="B5" s="44">
        <v>0</v>
      </c>
      <c r="C5" s="44">
        <v>0</v>
      </c>
      <c r="D5" s="44">
        <v>0</v>
      </c>
      <c r="E5" s="44">
        <v>0</v>
      </c>
      <c r="F5" s="44">
        <v>0</v>
      </c>
      <c r="G5" s="44">
        <v>0</v>
      </c>
    </row>
    <row r="6" spans="1:13" x14ac:dyDescent="0.2">
      <c r="A6" s="41" t="s">
        <v>5</v>
      </c>
      <c r="B6" s="44">
        <v>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</row>
    <row r="7" spans="1:13" x14ac:dyDescent="0.2">
      <c r="A7" s="41" t="s">
        <v>6</v>
      </c>
      <c r="B7" s="44">
        <v>0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J7" s="45"/>
    </row>
    <row r="8" spans="1:13" x14ac:dyDescent="0.2">
      <c r="A8" s="41" t="s">
        <v>7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</row>
    <row r="9" spans="1:13" x14ac:dyDescent="0.2">
      <c r="A9" s="46" t="s">
        <v>8</v>
      </c>
      <c r="B9" s="44">
        <f>SUM(B4:B8)</f>
        <v>0</v>
      </c>
      <c r="C9" s="44">
        <f>SUM(C4:C8)</f>
        <v>0</v>
      </c>
      <c r="D9" s="44">
        <f>SUM(D4:D8)</f>
        <v>0</v>
      </c>
      <c r="E9" s="44">
        <f t="shared" ref="E9:G9" si="0">SUM(E4:E8)</f>
        <v>0</v>
      </c>
      <c r="F9" s="44">
        <f t="shared" si="0"/>
        <v>0</v>
      </c>
      <c r="G9" s="44">
        <f t="shared" si="0"/>
        <v>0</v>
      </c>
    </row>
    <row r="10" spans="1:13" x14ac:dyDescent="0.2">
      <c r="A10" s="41" t="s">
        <v>9</v>
      </c>
      <c r="B10" s="47"/>
      <c r="C10" s="47"/>
      <c r="D10" s="47"/>
      <c r="E10" s="47"/>
      <c r="F10" s="47"/>
      <c r="G10" s="47"/>
    </row>
    <row r="11" spans="1:13" x14ac:dyDescent="0.2">
      <c r="A11" s="41" t="s">
        <v>10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</row>
    <row r="12" spans="1:13" ht="30.75" customHeight="1" x14ac:dyDescent="0.2">
      <c r="A12" s="41" t="s">
        <v>11</v>
      </c>
      <c r="B12" s="44"/>
      <c r="C12" s="44"/>
      <c r="D12" s="44"/>
      <c r="E12" s="44"/>
      <c r="F12" s="44"/>
      <c r="G12" s="44"/>
    </row>
    <row r="13" spans="1:13" x14ac:dyDescent="0.2">
      <c r="A13" s="41" t="s">
        <v>12</v>
      </c>
      <c r="B13" s="44"/>
      <c r="C13" s="44"/>
      <c r="D13" s="44"/>
      <c r="E13" s="44"/>
      <c r="F13" s="44"/>
      <c r="G13" s="44"/>
    </row>
    <row r="14" spans="1:13" x14ac:dyDescent="0.2">
      <c r="A14" s="41" t="s">
        <v>13</v>
      </c>
      <c r="B14" s="44">
        <v>1135723</v>
      </c>
      <c r="C14" s="44">
        <v>1387588</v>
      </c>
      <c r="D14" s="44">
        <f>C14</f>
        <v>1387588</v>
      </c>
      <c r="E14" s="44">
        <v>1387588</v>
      </c>
      <c r="F14" s="44">
        <v>1387588</v>
      </c>
      <c r="G14" s="44">
        <f>F14</f>
        <v>1387588</v>
      </c>
    </row>
    <row r="15" spans="1:13" x14ac:dyDescent="0.2">
      <c r="A15" s="41" t="s">
        <v>7</v>
      </c>
      <c r="B15" s="44"/>
      <c r="C15" s="44"/>
      <c r="D15" s="44"/>
      <c r="E15" s="44"/>
      <c r="F15" s="44"/>
      <c r="G15" s="44"/>
    </row>
    <row r="16" spans="1:13" ht="31.5" x14ac:dyDescent="0.2">
      <c r="A16" s="41" t="s">
        <v>14</v>
      </c>
      <c r="B16" s="44">
        <v>0</v>
      </c>
      <c r="C16" s="44">
        <v>-34416</v>
      </c>
      <c r="D16" s="44">
        <f>C16-42048</f>
        <v>-76464</v>
      </c>
      <c r="E16" s="44">
        <f>D16-42048</f>
        <v>-118512</v>
      </c>
      <c r="F16" s="44">
        <f>E16-42048</f>
        <v>-160560</v>
      </c>
      <c r="G16" s="44">
        <f>F16-42048</f>
        <v>-202608</v>
      </c>
      <c r="I16" s="48"/>
      <c r="J16" s="48"/>
      <c r="K16" s="48"/>
      <c r="L16" s="48"/>
      <c r="M16" s="48"/>
    </row>
    <row r="17" spans="1:10" x14ac:dyDescent="0.2">
      <c r="A17" s="46" t="s">
        <v>8</v>
      </c>
      <c r="B17" s="44">
        <f>SUM(B11:B16)</f>
        <v>1135723</v>
      </c>
      <c r="C17" s="44">
        <f>SUM(C11:C16)</f>
        <v>1353172</v>
      </c>
      <c r="D17" s="44">
        <f>SUM(D11:D16)</f>
        <v>1311124</v>
      </c>
      <c r="E17" s="44">
        <f t="shared" ref="E17:G17" si="1">SUM(E11:E16)</f>
        <v>1269076</v>
      </c>
      <c r="F17" s="44">
        <f t="shared" si="1"/>
        <v>1227028</v>
      </c>
      <c r="G17" s="44">
        <f t="shared" si="1"/>
        <v>1184980</v>
      </c>
    </row>
    <row r="18" spans="1:10" x14ac:dyDescent="0.2">
      <c r="A18" s="41" t="s">
        <v>15</v>
      </c>
      <c r="B18" s="44">
        <f>B9+B17</f>
        <v>1135723</v>
      </c>
      <c r="C18" s="44">
        <f>C9+C17</f>
        <v>1353172</v>
      </c>
      <c r="D18" s="44">
        <f t="shared" ref="D18:G18" si="2">D9+D17</f>
        <v>1311124</v>
      </c>
      <c r="E18" s="44">
        <f t="shared" si="2"/>
        <v>1269076</v>
      </c>
      <c r="F18" s="44">
        <f t="shared" si="2"/>
        <v>1227028</v>
      </c>
      <c r="G18" s="44">
        <f t="shared" si="2"/>
        <v>1184980</v>
      </c>
    </row>
    <row r="19" spans="1:10" x14ac:dyDescent="0.2">
      <c r="A19" s="41" t="s">
        <v>16</v>
      </c>
      <c r="B19" s="47"/>
      <c r="C19" s="47"/>
      <c r="D19" s="47"/>
      <c r="E19" s="47"/>
      <c r="F19" s="47"/>
      <c r="G19" s="47"/>
    </row>
    <row r="20" spans="1:10" x14ac:dyDescent="0.2">
      <c r="A20" s="41" t="s">
        <v>17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J20" s="49"/>
    </row>
    <row r="21" spans="1:10" x14ac:dyDescent="0.2">
      <c r="A21" s="41" t="s">
        <v>18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</row>
    <row r="22" spans="1:10" x14ac:dyDescent="0.2">
      <c r="A22" s="41" t="s">
        <v>19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J22" s="49"/>
    </row>
    <row r="23" spans="1:10" x14ac:dyDescent="0.2">
      <c r="A23" s="41" t="s">
        <v>7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</row>
    <row r="24" spans="1:10" x14ac:dyDescent="0.2">
      <c r="A24" s="46" t="s">
        <v>8</v>
      </c>
      <c r="B24" s="44">
        <f>SUM(B20:B23)</f>
        <v>0</v>
      </c>
      <c r="C24" s="44">
        <f t="shared" ref="C24:G24" si="3">SUM(C20:C23)</f>
        <v>0</v>
      </c>
      <c r="D24" s="44">
        <f t="shared" si="3"/>
        <v>0</v>
      </c>
      <c r="E24" s="44">
        <f t="shared" si="3"/>
        <v>0</v>
      </c>
      <c r="F24" s="44">
        <f t="shared" si="3"/>
        <v>0</v>
      </c>
      <c r="G24" s="44">
        <f t="shared" si="3"/>
        <v>0</v>
      </c>
    </row>
    <row r="25" spans="1:10" x14ac:dyDescent="0.2">
      <c r="A25" s="41" t="s">
        <v>20</v>
      </c>
      <c r="B25" s="47"/>
      <c r="C25" s="47"/>
      <c r="D25" s="47"/>
      <c r="E25" s="47"/>
      <c r="F25" s="47"/>
      <c r="G25" s="47"/>
    </row>
    <row r="26" spans="1:10" x14ac:dyDescent="0.2">
      <c r="A26" s="41" t="s">
        <v>21</v>
      </c>
      <c r="B26" s="44">
        <v>1135723</v>
      </c>
      <c r="C26" s="44">
        <v>1387588</v>
      </c>
      <c r="D26" s="44">
        <f>C26</f>
        <v>1387588</v>
      </c>
      <c r="E26" s="44">
        <v>1387588</v>
      </c>
      <c r="F26" s="44">
        <v>1387588</v>
      </c>
      <c r="G26" s="44">
        <f>F26</f>
        <v>1387588</v>
      </c>
    </row>
    <row r="27" spans="1:10" x14ac:dyDescent="0.2">
      <c r="A27" s="41" t="s">
        <v>7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</row>
    <row r="28" spans="1:10" x14ac:dyDescent="0.2">
      <c r="A28" s="41" t="s">
        <v>22</v>
      </c>
      <c r="B28" s="44">
        <f>SUM(B26:B27)</f>
        <v>1135723</v>
      </c>
      <c r="C28" s="44">
        <f t="shared" ref="C28:G28" si="4">SUM(C26:C27)</f>
        <v>1387588</v>
      </c>
      <c r="D28" s="44">
        <f t="shared" si="4"/>
        <v>1387588</v>
      </c>
      <c r="E28" s="44">
        <f t="shared" si="4"/>
        <v>1387588</v>
      </c>
      <c r="F28" s="44">
        <f t="shared" si="4"/>
        <v>1387588</v>
      </c>
      <c r="G28" s="44">
        <f t="shared" si="4"/>
        <v>1387588</v>
      </c>
    </row>
    <row r="29" spans="1:10" x14ac:dyDescent="0.2">
      <c r="A29" s="41" t="s">
        <v>23</v>
      </c>
      <c r="B29" s="47"/>
      <c r="C29" s="47"/>
      <c r="D29" s="47"/>
      <c r="E29" s="47"/>
      <c r="F29" s="47"/>
      <c r="G29" s="47"/>
    </row>
    <row r="30" spans="1:10" x14ac:dyDescent="0.2">
      <c r="A30" s="41" t="s">
        <v>24</v>
      </c>
      <c r="B30" s="44"/>
      <c r="C30" s="44"/>
      <c r="D30" s="44"/>
      <c r="E30" s="44"/>
      <c r="F30" s="44"/>
      <c r="G30" s="44"/>
    </row>
    <row r="31" spans="1:10" x14ac:dyDescent="0.2">
      <c r="A31" s="41" t="s">
        <v>25</v>
      </c>
      <c r="B31" s="44"/>
      <c r="C31" s="44"/>
      <c r="D31" s="44"/>
      <c r="E31" s="44"/>
      <c r="F31" s="44"/>
      <c r="G31" s="44"/>
    </row>
    <row r="32" spans="1:10" x14ac:dyDescent="0.2">
      <c r="A32" s="41" t="s">
        <v>7</v>
      </c>
      <c r="B32" s="44"/>
      <c r="C32" s="44"/>
      <c r="D32" s="44"/>
      <c r="E32" s="44"/>
      <c r="F32" s="44"/>
      <c r="G32" s="44"/>
    </row>
    <row r="33" spans="1:7" ht="18" customHeight="1" x14ac:dyDescent="0.2">
      <c r="A33" s="41" t="s">
        <v>26</v>
      </c>
      <c r="B33" s="44"/>
      <c r="C33" s="44"/>
      <c r="D33" s="44"/>
      <c r="E33" s="44"/>
      <c r="F33" s="44"/>
      <c r="G33" s="44"/>
    </row>
    <row r="34" spans="1:7" x14ac:dyDescent="0.2">
      <c r="A34" s="41" t="s">
        <v>27</v>
      </c>
      <c r="B34" s="44"/>
      <c r="C34" s="44"/>
      <c r="D34" s="44"/>
      <c r="E34" s="44"/>
      <c r="F34" s="44"/>
      <c r="G34" s="44"/>
    </row>
    <row r="35" spans="1:7" ht="31.5" x14ac:dyDescent="0.2">
      <c r="A35" s="41" t="s">
        <v>0</v>
      </c>
      <c r="B35" s="44"/>
      <c r="C35" s="44"/>
      <c r="D35" s="44"/>
      <c r="E35" s="44"/>
      <c r="F35" s="44"/>
      <c r="G35" s="44"/>
    </row>
    <row r="36" spans="1:7" x14ac:dyDescent="0.2">
      <c r="A36" s="41" t="s">
        <v>28</v>
      </c>
      <c r="B36" s="44"/>
      <c r="C36" s="44"/>
      <c r="D36" s="44"/>
      <c r="E36" s="44"/>
      <c r="F36" s="44"/>
      <c r="G36" s="44"/>
    </row>
    <row r="37" spans="1:7" x14ac:dyDescent="0.2">
      <c r="A37" s="41" t="s">
        <v>29</v>
      </c>
      <c r="B37" s="44"/>
      <c r="C37" s="44"/>
      <c r="D37" s="44"/>
      <c r="E37" s="44"/>
      <c r="F37" s="44"/>
      <c r="G37" s="44"/>
    </row>
    <row r="38" spans="1:7" x14ac:dyDescent="0.2">
      <c r="A38" s="41" t="s">
        <v>30</v>
      </c>
      <c r="B38" s="44"/>
      <c r="C38" s="44"/>
      <c r="D38" s="44"/>
      <c r="E38" s="44"/>
      <c r="F38" s="44"/>
      <c r="G38" s="44"/>
    </row>
    <row r="39" spans="1:7" x14ac:dyDescent="0.2">
      <c r="A39" s="41" t="s">
        <v>31</v>
      </c>
      <c r="B39" s="44"/>
      <c r="C39" s="44"/>
      <c r="D39" s="44"/>
      <c r="E39" s="44"/>
      <c r="F39" s="44"/>
      <c r="G39" s="44"/>
    </row>
  </sheetData>
  <mergeCells count="1">
    <mergeCell ref="A1:G1"/>
  </mergeCells>
  <printOptions gridLines="1"/>
  <pageMargins left="0.5" right="0.45" top="0.75" bottom="0.5" header="0.3" footer="0.3"/>
  <pageSetup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19" sqref="B19:F19"/>
    </sheetView>
  </sheetViews>
  <sheetFormatPr defaultRowHeight="15.75" x14ac:dyDescent="0.2"/>
  <cols>
    <col min="1" max="1" width="34.1640625" style="50" customWidth="1"/>
    <col min="2" max="7" width="10.83203125" style="50" customWidth="1"/>
    <col min="8" max="8" width="10" style="50" customWidth="1"/>
    <col min="9" max="16384" width="9.33203125" style="50"/>
  </cols>
  <sheetData>
    <row r="1" spans="1:7" s="51" customFormat="1" ht="23.25" x14ac:dyDescent="0.2">
      <c r="A1" s="106" t="s">
        <v>107</v>
      </c>
      <c r="B1" s="108"/>
      <c r="C1" s="108"/>
      <c r="D1" s="108"/>
      <c r="E1" s="108"/>
      <c r="F1" s="108"/>
      <c r="G1" s="108"/>
    </row>
    <row r="2" spans="1:7" s="52" customFormat="1" x14ac:dyDescent="0.2">
      <c r="A2" s="38"/>
      <c r="B2" s="39" t="s">
        <v>32</v>
      </c>
      <c r="C2" s="39" t="s">
        <v>33</v>
      </c>
      <c r="D2" s="39" t="s">
        <v>34</v>
      </c>
      <c r="E2" s="39" t="s">
        <v>35</v>
      </c>
      <c r="F2" s="39" t="s">
        <v>36</v>
      </c>
      <c r="G2" s="39" t="s">
        <v>37</v>
      </c>
    </row>
    <row r="3" spans="1:7" x14ac:dyDescent="0.2">
      <c r="A3" s="41" t="s">
        <v>38</v>
      </c>
      <c r="B3" s="53"/>
      <c r="C3" s="53"/>
      <c r="D3" s="53"/>
      <c r="E3" s="53"/>
      <c r="F3" s="53"/>
      <c r="G3" s="53"/>
    </row>
    <row r="4" spans="1:7" x14ac:dyDescent="0.2">
      <c r="A4" s="41" t="s">
        <v>39</v>
      </c>
      <c r="B4" s="54">
        <v>0</v>
      </c>
      <c r="C4" s="54">
        <f>B4+B5</f>
        <v>35</v>
      </c>
      <c r="D4" s="54">
        <f t="shared" ref="D4:F4" si="0">C4+C5</f>
        <v>70</v>
      </c>
      <c r="E4" s="54">
        <f t="shared" si="0"/>
        <v>94</v>
      </c>
      <c r="F4" s="54">
        <f t="shared" si="0"/>
        <v>118</v>
      </c>
      <c r="G4" s="54"/>
    </row>
    <row r="5" spans="1:7" x14ac:dyDescent="0.2">
      <c r="A5" s="41" t="s">
        <v>40</v>
      </c>
      <c r="B5" s="54">
        <v>35</v>
      </c>
      <c r="C5" s="54">
        <v>35</v>
      </c>
      <c r="D5" s="54">
        <v>24</v>
      </c>
      <c r="E5" s="54">
        <v>24</v>
      </c>
      <c r="F5" s="54">
        <v>22</v>
      </c>
      <c r="G5" s="54"/>
    </row>
    <row r="6" spans="1:7" x14ac:dyDescent="0.2">
      <c r="A6" s="46" t="s">
        <v>41</v>
      </c>
      <c r="B6" s="54">
        <f>SUM(B4:B5)</f>
        <v>35</v>
      </c>
      <c r="C6" s="54">
        <f t="shared" ref="C6:F6" si="1">SUM(C4:C5)</f>
        <v>70</v>
      </c>
      <c r="D6" s="54">
        <f>SUM(D4:D5)</f>
        <v>94</v>
      </c>
      <c r="E6" s="54">
        <f t="shared" si="1"/>
        <v>118</v>
      </c>
      <c r="F6" s="54">
        <f t="shared" si="1"/>
        <v>140</v>
      </c>
      <c r="G6" s="54"/>
    </row>
    <row r="7" spans="1:7" x14ac:dyDescent="0.2">
      <c r="A7" s="41" t="s">
        <v>42</v>
      </c>
      <c r="B7" s="54"/>
      <c r="C7" s="54"/>
      <c r="D7" s="54"/>
      <c r="E7" s="54"/>
      <c r="F7" s="54"/>
      <c r="G7" s="54"/>
    </row>
    <row r="8" spans="1:7" x14ac:dyDescent="0.2">
      <c r="A8" s="41" t="s">
        <v>43</v>
      </c>
      <c r="B8" s="55">
        <v>1526.64</v>
      </c>
      <c r="C8" s="55">
        <v>1526.64</v>
      </c>
      <c r="D8" s="55">
        <v>1526.64</v>
      </c>
      <c r="E8" s="55">
        <v>1526.64</v>
      </c>
      <c r="F8" s="55">
        <v>1526.64</v>
      </c>
      <c r="G8" s="54"/>
    </row>
    <row r="9" spans="1:7" x14ac:dyDescent="0.2">
      <c r="A9" s="41" t="s">
        <v>44</v>
      </c>
      <c r="B9" s="56">
        <v>686.17</v>
      </c>
      <c r="C9" s="56">
        <v>686.17</v>
      </c>
      <c r="D9" s="56">
        <v>686.17</v>
      </c>
      <c r="E9" s="56">
        <v>686.17</v>
      </c>
      <c r="F9" s="56">
        <v>486.68</v>
      </c>
      <c r="G9" s="54"/>
    </row>
    <row r="10" spans="1:7" ht="31.5" x14ac:dyDescent="0.2">
      <c r="A10" s="41" t="s">
        <v>45</v>
      </c>
      <c r="B10" s="44">
        <f>B8-B9</f>
        <v>840.47000000000014</v>
      </c>
      <c r="C10" s="44">
        <f t="shared" ref="C10:F10" si="2">C8-C9</f>
        <v>840.47000000000014</v>
      </c>
      <c r="D10" s="44">
        <f t="shared" si="2"/>
        <v>840.47000000000014</v>
      </c>
      <c r="E10" s="44">
        <f t="shared" si="2"/>
        <v>840.47000000000014</v>
      </c>
      <c r="F10" s="44">
        <f t="shared" si="2"/>
        <v>1039.96</v>
      </c>
      <c r="G10" s="57"/>
    </row>
    <row r="11" spans="1:7" x14ac:dyDescent="0.2">
      <c r="A11" s="46" t="s">
        <v>46</v>
      </c>
      <c r="B11" s="47"/>
      <c r="C11" s="47"/>
      <c r="D11" s="47"/>
      <c r="E11" s="47"/>
      <c r="F11" s="47"/>
      <c r="G11" s="53"/>
    </row>
    <row r="12" spans="1:7" x14ac:dyDescent="0.2">
      <c r="A12" s="41" t="s">
        <v>47</v>
      </c>
      <c r="B12" s="44">
        <f>B6*B8</f>
        <v>53432.4</v>
      </c>
      <c r="C12" s="44">
        <f>C6*C8</f>
        <v>106864.8</v>
      </c>
      <c r="D12" s="44">
        <f>D6*D8</f>
        <v>143504.16</v>
      </c>
      <c r="E12" s="44">
        <f>E6*E8</f>
        <v>180143.52000000002</v>
      </c>
      <c r="F12" s="44">
        <f>F6*F8</f>
        <v>213729.6</v>
      </c>
      <c r="G12" s="57"/>
    </row>
    <row r="13" spans="1:7" x14ac:dyDescent="0.2">
      <c r="A13" s="41" t="s">
        <v>7</v>
      </c>
      <c r="B13" s="44"/>
      <c r="C13" s="44"/>
      <c r="D13" s="44"/>
      <c r="E13" s="44"/>
      <c r="F13" s="44"/>
      <c r="G13" s="57"/>
    </row>
    <row r="14" spans="1:7" x14ac:dyDescent="0.2">
      <c r="A14" s="46" t="s">
        <v>48</v>
      </c>
      <c r="B14" s="44">
        <f>SUM(B12:B13)</f>
        <v>53432.4</v>
      </c>
      <c r="C14" s="44">
        <f t="shared" ref="C14:F14" si="3">SUM(C12:C13)</f>
        <v>106864.8</v>
      </c>
      <c r="D14" s="44">
        <f t="shared" si="3"/>
        <v>143504.16</v>
      </c>
      <c r="E14" s="44">
        <f t="shared" si="3"/>
        <v>180143.52000000002</v>
      </c>
      <c r="F14" s="44">
        <f t="shared" si="3"/>
        <v>213729.6</v>
      </c>
      <c r="G14" s="57"/>
    </row>
    <row r="15" spans="1:7" x14ac:dyDescent="0.2">
      <c r="A15" s="41" t="s">
        <v>49</v>
      </c>
      <c r="B15" s="47"/>
      <c r="C15" s="47"/>
      <c r="D15" s="47"/>
      <c r="E15" s="47"/>
      <c r="F15" s="47"/>
      <c r="G15" s="53"/>
    </row>
    <row r="16" spans="1:7" x14ac:dyDescent="0.2">
      <c r="A16" s="41" t="s">
        <v>50</v>
      </c>
      <c r="B16" s="44">
        <f>B6*B9</f>
        <v>24015.949999999997</v>
      </c>
      <c r="C16" s="44">
        <f>C6*C9</f>
        <v>48031.899999999994</v>
      </c>
      <c r="D16" s="44">
        <f>D6*D9</f>
        <v>64499.979999999996</v>
      </c>
      <c r="E16" s="44">
        <f>E6*E9</f>
        <v>80968.06</v>
      </c>
      <c r="F16" s="44">
        <f>F6*F9</f>
        <v>68135.199999999997</v>
      </c>
      <c r="G16" s="57"/>
    </row>
    <row r="17" spans="1:7" x14ac:dyDescent="0.2">
      <c r="A17" s="41" t="s">
        <v>51</v>
      </c>
      <c r="B17" s="44"/>
      <c r="C17" s="44"/>
      <c r="D17" s="44"/>
      <c r="E17" s="44"/>
      <c r="F17" s="44"/>
      <c r="G17" s="57"/>
    </row>
    <row r="18" spans="1:7" x14ac:dyDescent="0.2">
      <c r="A18" s="41" t="s">
        <v>102</v>
      </c>
      <c r="B18" s="44">
        <v>12000</v>
      </c>
      <c r="C18" s="44">
        <v>12000</v>
      </c>
      <c r="D18" s="44">
        <v>12000</v>
      </c>
      <c r="E18" s="44">
        <v>12000</v>
      </c>
      <c r="F18" s="44">
        <v>12000</v>
      </c>
      <c r="G18" s="57"/>
    </row>
    <row r="19" spans="1:7" x14ac:dyDescent="0.2">
      <c r="A19" s="46" t="s">
        <v>52</v>
      </c>
      <c r="B19" s="44">
        <f>B14-B16-B17-B18</f>
        <v>17416.450000000004</v>
      </c>
      <c r="C19" s="44">
        <f t="shared" ref="C19:F19" si="4">C14-C16-C17-C18</f>
        <v>46832.900000000009</v>
      </c>
      <c r="D19" s="44">
        <f t="shared" si="4"/>
        <v>67004.180000000008</v>
      </c>
      <c r="E19" s="44">
        <f t="shared" si="4"/>
        <v>87175.460000000021</v>
      </c>
      <c r="F19" s="44">
        <f t="shared" si="4"/>
        <v>133594.40000000002</v>
      </c>
      <c r="G19" s="57"/>
    </row>
    <row r="20" spans="1:7" x14ac:dyDescent="0.2">
      <c r="B20" s="58"/>
      <c r="C20" s="58"/>
      <c r="D20" s="58"/>
      <c r="E20" s="58"/>
      <c r="F20" s="58"/>
    </row>
  </sheetData>
  <mergeCells count="1">
    <mergeCell ref="A1:G1"/>
  </mergeCells>
  <pageMargins left="0.7" right="0.7" top="0.75" bottom="0.75" header="0.3" footer="0.3"/>
  <pageSetup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13" workbookViewId="0">
      <selection activeCell="F39" sqref="F39"/>
    </sheetView>
  </sheetViews>
  <sheetFormatPr defaultRowHeight="15.75" x14ac:dyDescent="0.2"/>
  <cols>
    <col min="1" max="1" width="33.1640625" style="50" customWidth="1"/>
    <col min="2" max="7" width="10.83203125" style="63" customWidth="1"/>
    <col min="8" max="8" width="7.5" style="63" customWidth="1"/>
    <col min="9" max="16384" width="9.33203125" style="63"/>
  </cols>
  <sheetData>
    <row r="1" spans="1:7" s="59" customFormat="1" ht="23.25" x14ac:dyDescent="0.2">
      <c r="A1" s="106" t="s">
        <v>108</v>
      </c>
      <c r="B1" s="106"/>
      <c r="C1" s="106"/>
      <c r="D1" s="106"/>
      <c r="E1" s="106"/>
      <c r="F1" s="106"/>
      <c r="G1" s="106"/>
    </row>
    <row r="2" spans="1:7" ht="28.5" x14ac:dyDescent="0.2">
      <c r="A2" s="60"/>
      <c r="B2" s="61" t="s">
        <v>53</v>
      </c>
      <c r="C2" s="61" t="s">
        <v>54</v>
      </c>
      <c r="D2" s="62" t="s">
        <v>55</v>
      </c>
      <c r="E2" s="61" t="s">
        <v>56</v>
      </c>
      <c r="F2" s="61" t="s">
        <v>57</v>
      </c>
      <c r="G2" s="61" t="s">
        <v>58</v>
      </c>
    </row>
    <row r="3" spans="1:7" ht="30" x14ac:dyDescent="0.2">
      <c r="A3" s="64" t="s">
        <v>59</v>
      </c>
      <c r="B3" s="65"/>
      <c r="C3" s="65"/>
      <c r="D3" s="66"/>
      <c r="E3" s="65"/>
      <c r="F3" s="65"/>
      <c r="G3" s="65"/>
    </row>
    <row r="4" spans="1:7" x14ac:dyDescent="0.2">
      <c r="A4" s="41" t="s">
        <v>60</v>
      </c>
      <c r="B4" s="67"/>
      <c r="C4" s="67"/>
      <c r="D4" s="67"/>
      <c r="E4" s="67"/>
      <c r="F4" s="67"/>
      <c r="G4" s="67"/>
    </row>
    <row r="5" spans="1:7" x14ac:dyDescent="0.2">
      <c r="A5" s="41" t="s">
        <v>61</v>
      </c>
      <c r="B5" s="68"/>
      <c r="C5" s="68"/>
      <c r="D5" s="68"/>
      <c r="E5" s="68"/>
      <c r="F5" s="68"/>
      <c r="G5" s="68"/>
    </row>
    <row r="6" spans="1:7" x14ac:dyDescent="0.2">
      <c r="A6" s="41" t="s">
        <v>62</v>
      </c>
      <c r="B6" s="68"/>
      <c r="C6" s="68"/>
      <c r="D6" s="68"/>
      <c r="E6" s="68"/>
      <c r="F6" s="68"/>
      <c r="G6" s="68"/>
    </row>
    <row r="7" spans="1:7" x14ac:dyDescent="0.2">
      <c r="A7" s="41" t="s">
        <v>63</v>
      </c>
      <c r="B7" s="68"/>
      <c r="C7" s="68"/>
      <c r="D7" s="68"/>
      <c r="E7" s="68"/>
      <c r="F7" s="68"/>
      <c r="G7" s="68"/>
    </row>
    <row r="8" spans="1:7" x14ac:dyDescent="0.2">
      <c r="A8" s="41" t="s">
        <v>64</v>
      </c>
      <c r="B8" s="68"/>
      <c r="C8" s="68"/>
      <c r="D8" s="68"/>
      <c r="E8" s="68"/>
      <c r="F8" s="68"/>
      <c r="G8" s="68"/>
    </row>
    <row r="9" spans="1:7" x14ac:dyDescent="0.2">
      <c r="A9" s="41" t="s">
        <v>65</v>
      </c>
      <c r="B9" s="68"/>
      <c r="C9" s="68"/>
      <c r="D9" s="68"/>
      <c r="E9" s="68"/>
      <c r="F9" s="68"/>
      <c r="G9" s="68"/>
    </row>
    <row r="10" spans="1:7" x14ac:dyDescent="0.2">
      <c r="A10" s="41" t="s">
        <v>66</v>
      </c>
      <c r="B10" s="68"/>
      <c r="C10" s="68"/>
      <c r="D10" s="68"/>
      <c r="E10" s="68"/>
      <c r="F10" s="68"/>
      <c r="G10" s="68"/>
    </row>
    <row r="11" spans="1:7" x14ac:dyDescent="0.2">
      <c r="A11" s="41" t="s">
        <v>67</v>
      </c>
      <c r="B11" s="68"/>
      <c r="C11" s="68"/>
      <c r="D11" s="68"/>
      <c r="E11" s="68"/>
      <c r="F11" s="68"/>
      <c r="G11" s="68"/>
    </row>
    <row r="12" spans="1:7" x14ac:dyDescent="0.2">
      <c r="A12" s="41" t="s">
        <v>68</v>
      </c>
      <c r="B12" s="68"/>
      <c r="C12" s="68"/>
      <c r="D12" s="68"/>
      <c r="E12" s="68"/>
      <c r="F12" s="68"/>
      <c r="G12" s="68"/>
    </row>
    <row r="13" spans="1:7" x14ac:dyDescent="0.2">
      <c r="A13" s="41" t="s">
        <v>69</v>
      </c>
      <c r="B13" s="68"/>
      <c r="C13" s="68"/>
      <c r="D13" s="68"/>
      <c r="E13" s="68"/>
      <c r="F13" s="68"/>
      <c r="G13" s="68"/>
    </row>
    <row r="14" spans="1:7" x14ac:dyDescent="0.2">
      <c r="A14" s="41" t="s">
        <v>7</v>
      </c>
      <c r="B14" s="68"/>
      <c r="C14" s="68"/>
      <c r="D14" s="68"/>
      <c r="E14" s="68"/>
      <c r="F14" s="68"/>
      <c r="G14" s="68"/>
    </row>
    <row r="15" spans="1:7" x14ac:dyDescent="0.2">
      <c r="A15" s="46" t="s">
        <v>8</v>
      </c>
      <c r="B15" s="68"/>
      <c r="C15" s="68"/>
      <c r="D15" s="68"/>
      <c r="E15" s="68"/>
      <c r="F15" s="68"/>
      <c r="G15" s="68"/>
    </row>
    <row r="16" spans="1:7" x14ac:dyDescent="0.2">
      <c r="A16" s="41" t="s">
        <v>70</v>
      </c>
      <c r="B16" s="68"/>
      <c r="C16" s="68"/>
      <c r="D16" s="68"/>
      <c r="E16" s="68"/>
      <c r="F16" s="68"/>
      <c r="G16" s="68"/>
    </row>
    <row r="17" spans="1:7" ht="31.5" x14ac:dyDescent="0.2">
      <c r="A17" s="41" t="s">
        <v>101</v>
      </c>
      <c r="B17" s="69"/>
      <c r="C17" s="69"/>
      <c r="D17" s="69"/>
      <c r="E17" s="69"/>
      <c r="F17" s="69"/>
      <c r="G17" s="69"/>
    </row>
    <row r="18" spans="1:7" x14ac:dyDescent="0.2">
      <c r="A18" s="41" t="s">
        <v>60</v>
      </c>
      <c r="B18" s="68">
        <v>150000</v>
      </c>
      <c r="C18" s="68">
        <v>150000</v>
      </c>
      <c r="D18" s="68">
        <v>160000</v>
      </c>
      <c r="E18" s="68">
        <v>160000</v>
      </c>
      <c r="F18" s="68">
        <v>170000</v>
      </c>
      <c r="G18" s="68"/>
    </row>
    <row r="19" spans="1:7" x14ac:dyDescent="0.2">
      <c r="A19" s="41" t="s">
        <v>63</v>
      </c>
      <c r="B19" s="68">
        <v>60000</v>
      </c>
      <c r="C19" s="68">
        <v>30000</v>
      </c>
      <c r="D19" s="68">
        <v>62000</v>
      </c>
      <c r="E19" s="68">
        <v>34000</v>
      </c>
      <c r="F19" s="68">
        <v>66000</v>
      </c>
      <c r="G19" s="68"/>
    </row>
    <row r="20" spans="1:7" x14ac:dyDescent="0.2">
      <c r="A20" s="41" t="s">
        <v>66</v>
      </c>
      <c r="B20" s="68">
        <v>25000</v>
      </c>
      <c r="C20" s="68">
        <v>32000</v>
      </c>
      <c r="D20" s="68">
        <v>40000</v>
      </c>
      <c r="E20" s="68">
        <v>45000</v>
      </c>
      <c r="F20" s="68">
        <v>52000</v>
      </c>
      <c r="G20" s="68"/>
    </row>
    <row r="21" spans="1:7" x14ac:dyDescent="0.2">
      <c r="A21" s="41" t="s">
        <v>67</v>
      </c>
      <c r="B21" s="68"/>
      <c r="C21" s="68"/>
      <c r="D21" s="68"/>
      <c r="E21" s="68"/>
      <c r="F21" s="68"/>
      <c r="G21" s="68"/>
    </row>
    <row r="22" spans="1:7" x14ac:dyDescent="0.2">
      <c r="A22" s="41" t="s">
        <v>71</v>
      </c>
      <c r="B22" s="68">
        <v>5000</v>
      </c>
      <c r="C22" s="68">
        <v>10000</v>
      </c>
      <c r="D22" s="68">
        <v>10000</v>
      </c>
      <c r="E22" s="68">
        <v>12000</v>
      </c>
      <c r="F22" s="68">
        <v>12000</v>
      </c>
      <c r="G22" s="68"/>
    </row>
    <row r="23" spans="1:7" x14ac:dyDescent="0.2">
      <c r="A23" s="41" t="s">
        <v>72</v>
      </c>
      <c r="B23" s="68">
        <v>60500</v>
      </c>
      <c r="C23" s="68">
        <v>66500</v>
      </c>
      <c r="D23" s="68">
        <v>75500</v>
      </c>
      <c r="E23" s="68">
        <v>74500</v>
      </c>
      <c r="F23" s="68">
        <v>77000</v>
      </c>
      <c r="G23" s="68"/>
    </row>
    <row r="24" spans="1:7" x14ac:dyDescent="0.2">
      <c r="A24" s="41" t="s">
        <v>7</v>
      </c>
      <c r="B24" s="68">
        <v>34000</v>
      </c>
      <c r="C24" s="68">
        <v>34000</v>
      </c>
      <c r="D24" s="68">
        <v>36000</v>
      </c>
      <c r="E24" s="68">
        <v>38000</v>
      </c>
      <c r="F24" s="68">
        <v>41000</v>
      </c>
      <c r="G24" s="68"/>
    </row>
    <row r="25" spans="1:7" x14ac:dyDescent="0.2">
      <c r="A25" s="46" t="s">
        <v>8</v>
      </c>
      <c r="B25" s="68">
        <f>SUM(B18:B24)</f>
        <v>334500</v>
      </c>
      <c r="C25" s="68">
        <f t="shared" ref="C25:F25" si="0">SUM(C18:C24)</f>
        <v>322500</v>
      </c>
      <c r="D25" s="68">
        <f t="shared" si="0"/>
        <v>383500</v>
      </c>
      <c r="E25" s="68">
        <f t="shared" si="0"/>
        <v>363500</v>
      </c>
      <c r="F25" s="68">
        <f t="shared" si="0"/>
        <v>418000</v>
      </c>
      <c r="G25" s="68"/>
    </row>
    <row r="26" spans="1:7" x14ac:dyDescent="0.2">
      <c r="A26" s="41" t="s">
        <v>70</v>
      </c>
      <c r="B26" s="70"/>
      <c r="C26" s="70">
        <f>(C25-B25)/B25*100</f>
        <v>-3.5874439461883409</v>
      </c>
      <c r="D26" s="70">
        <f t="shared" ref="D26:F26" si="1">(D25-C25)/C25*100</f>
        <v>18.914728682170541</v>
      </c>
      <c r="E26" s="70">
        <f t="shared" si="1"/>
        <v>-5.2151238591916558</v>
      </c>
      <c r="F26" s="70">
        <f t="shared" si="1"/>
        <v>14.99312242090784</v>
      </c>
      <c r="G26" s="70"/>
    </row>
    <row r="27" spans="1:7" x14ac:dyDescent="0.2">
      <c r="A27" s="41" t="s">
        <v>73</v>
      </c>
      <c r="B27" s="69"/>
      <c r="C27" s="69"/>
      <c r="D27" s="69"/>
      <c r="E27" s="69"/>
      <c r="F27" s="69"/>
      <c r="G27" s="69"/>
    </row>
    <row r="28" spans="1:7" x14ac:dyDescent="0.2">
      <c r="A28" s="41" t="s">
        <v>74</v>
      </c>
      <c r="B28" s="68"/>
      <c r="C28" s="68"/>
      <c r="D28" s="68"/>
      <c r="E28" s="68"/>
      <c r="F28" s="68"/>
      <c r="G28" s="68"/>
    </row>
    <row r="29" spans="1:7" x14ac:dyDescent="0.2">
      <c r="A29" s="41" t="s">
        <v>75</v>
      </c>
      <c r="B29" s="68"/>
      <c r="C29" s="68"/>
      <c r="D29" s="68"/>
      <c r="E29" s="68"/>
      <c r="F29" s="68"/>
      <c r="G29" s="68"/>
    </row>
    <row r="30" spans="1:7" x14ac:dyDescent="0.2">
      <c r="A30" s="41" t="s">
        <v>76</v>
      </c>
      <c r="B30" s="68">
        <v>34416</v>
      </c>
      <c r="C30" s="68">
        <v>42048</v>
      </c>
      <c r="D30" s="68">
        <v>42048</v>
      </c>
      <c r="E30" s="68">
        <v>42048</v>
      </c>
      <c r="F30" s="68">
        <v>42048</v>
      </c>
      <c r="G30" s="68"/>
    </row>
    <row r="31" spans="1:7" x14ac:dyDescent="0.2">
      <c r="A31" s="41" t="s">
        <v>7</v>
      </c>
      <c r="B31" s="68"/>
      <c r="C31" s="68"/>
      <c r="D31" s="68"/>
      <c r="E31" s="68"/>
      <c r="F31" s="68"/>
      <c r="G31" s="68"/>
    </row>
  </sheetData>
  <mergeCells count="1">
    <mergeCell ref="A1:G1"/>
  </mergeCells>
  <pageMargins left="0.7" right="0.7" top="0.75" bottom="0.75" header="0.3" footer="0.3"/>
  <pageSetup orientation="portrait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B4" sqref="B4:F4"/>
    </sheetView>
  </sheetViews>
  <sheetFormatPr defaultRowHeight="15.75" x14ac:dyDescent="0.2"/>
  <cols>
    <col min="1" max="1" width="35.1640625" style="74" customWidth="1"/>
    <col min="2" max="7" width="10.83203125" style="63" customWidth="1"/>
    <col min="8" max="8" width="2.1640625" style="63" customWidth="1"/>
    <col min="9" max="16384" width="9.33203125" style="63"/>
  </cols>
  <sheetData>
    <row r="1" spans="1:7" ht="51.75" customHeight="1" x14ac:dyDescent="0.2">
      <c r="A1" s="109" t="s">
        <v>109</v>
      </c>
      <c r="B1" s="110"/>
      <c r="C1" s="110"/>
      <c r="D1" s="110"/>
      <c r="E1" s="110"/>
      <c r="F1" s="110"/>
      <c r="G1" s="110"/>
    </row>
    <row r="2" spans="1:7" ht="18.75" customHeight="1" x14ac:dyDescent="0.2">
      <c r="A2" s="60"/>
      <c r="B2" s="61" t="s">
        <v>53</v>
      </c>
      <c r="C2" s="61" t="s">
        <v>54</v>
      </c>
      <c r="D2" s="61" t="s">
        <v>77</v>
      </c>
      <c r="E2" s="61" t="s">
        <v>56</v>
      </c>
      <c r="F2" s="61" t="s">
        <v>57</v>
      </c>
      <c r="G2" s="61" t="s">
        <v>58</v>
      </c>
    </row>
    <row r="3" spans="1:7" x14ac:dyDescent="0.2">
      <c r="A3" s="41" t="s">
        <v>78</v>
      </c>
      <c r="B3" s="71"/>
      <c r="C3" s="71"/>
      <c r="D3" s="71"/>
      <c r="E3" s="71"/>
      <c r="F3" s="71"/>
      <c r="G3" s="71"/>
    </row>
    <row r="4" spans="1:7" x14ac:dyDescent="0.2">
      <c r="A4" s="41" t="s">
        <v>79</v>
      </c>
      <c r="B4" s="44">
        <f>'Projected Income'!B19</f>
        <v>17416.450000000004</v>
      </c>
      <c r="C4" s="44">
        <f>'Projected Income'!C19</f>
        <v>46832.900000000009</v>
      </c>
      <c r="D4" s="44">
        <f>'Projected Income'!D19</f>
        <v>67004.180000000008</v>
      </c>
      <c r="E4" s="44">
        <f>'Projected Income'!E19</f>
        <v>87175.460000000021</v>
      </c>
      <c r="F4" s="44">
        <f>'Projected Income'!F19</f>
        <v>133594.40000000002</v>
      </c>
      <c r="G4" s="72"/>
    </row>
    <row r="5" spans="1:7" x14ac:dyDescent="0.2">
      <c r="A5" s="41" t="s">
        <v>80</v>
      </c>
      <c r="B5" s="68">
        <v>34416</v>
      </c>
      <c r="C5" s="68">
        <v>42048</v>
      </c>
      <c r="D5" s="68">
        <v>42048</v>
      </c>
      <c r="E5" s="68">
        <v>42048</v>
      </c>
      <c r="F5" s="68">
        <v>42048</v>
      </c>
      <c r="G5" s="72"/>
    </row>
    <row r="6" spans="1:7" x14ac:dyDescent="0.2">
      <c r="A6" s="41" t="s">
        <v>81</v>
      </c>
      <c r="B6" s="72"/>
      <c r="C6" s="72"/>
      <c r="D6" s="72"/>
      <c r="E6" s="72"/>
      <c r="F6" s="72"/>
      <c r="G6" s="72"/>
    </row>
    <row r="7" spans="1:7" x14ac:dyDescent="0.2">
      <c r="A7" s="41" t="s">
        <v>7</v>
      </c>
      <c r="B7" s="72"/>
      <c r="C7" s="72"/>
      <c r="D7" s="72"/>
      <c r="E7" s="72"/>
      <c r="F7" s="72"/>
      <c r="G7" s="72"/>
    </row>
    <row r="8" spans="1:7" x14ac:dyDescent="0.2">
      <c r="A8" s="46" t="s">
        <v>82</v>
      </c>
      <c r="B8" s="72">
        <f>SUM(B4:B7)</f>
        <v>51832.450000000004</v>
      </c>
      <c r="C8" s="72">
        <f t="shared" ref="C8:F8" si="0">SUM(C4:C7)</f>
        <v>88880.900000000009</v>
      </c>
      <c r="D8" s="72">
        <f t="shared" si="0"/>
        <v>109052.18000000001</v>
      </c>
      <c r="E8" s="72">
        <f t="shared" si="0"/>
        <v>129223.46000000002</v>
      </c>
      <c r="F8" s="72">
        <f t="shared" si="0"/>
        <v>175642.40000000002</v>
      </c>
      <c r="G8" s="72"/>
    </row>
    <row r="9" spans="1:7" x14ac:dyDescent="0.2">
      <c r="A9" s="41" t="s">
        <v>83</v>
      </c>
      <c r="B9" s="73"/>
      <c r="C9" s="73"/>
      <c r="D9" s="73"/>
      <c r="E9" s="73"/>
      <c r="F9" s="73"/>
      <c r="G9" s="73"/>
    </row>
    <row r="10" spans="1:7" x14ac:dyDescent="0.2">
      <c r="A10" s="41" t="s">
        <v>84</v>
      </c>
      <c r="B10" s="72"/>
      <c r="C10" s="72"/>
      <c r="D10" s="72"/>
      <c r="E10" s="72"/>
      <c r="F10" s="72"/>
      <c r="G10" s="72"/>
    </row>
    <row r="11" spans="1:7" x14ac:dyDescent="0.2">
      <c r="A11" s="41" t="s">
        <v>85</v>
      </c>
      <c r="B11" s="72"/>
      <c r="C11" s="72"/>
      <c r="D11" s="72"/>
      <c r="E11" s="72"/>
      <c r="F11" s="72"/>
      <c r="G11" s="72"/>
    </row>
    <row r="12" spans="1:7" x14ac:dyDescent="0.2">
      <c r="A12" s="41" t="s">
        <v>86</v>
      </c>
      <c r="B12" s="72"/>
      <c r="C12" s="72"/>
      <c r="D12" s="72"/>
      <c r="E12" s="72"/>
      <c r="F12" s="72"/>
      <c r="G12" s="72"/>
    </row>
    <row r="13" spans="1:7" x14ac:dyDescent="0.2">
      <c r="A13" s="41" t="s">
        <v>87</v>
      </c>
      <c r="B13" s="72"/>
      <c r="C13" s="72"/>
      <c r="D13" s="72"/>
      <c r="E13" s="72"/>
      <c r="F13" s="72"/>
      <c r="G13" s="72"/>
    </row>
    <row r="14" spans="1:7" x14ac:dyDescent="0.2">
      <c r="A14" s="41" t="s">
        <v>7</v>
      </c>
      <c r="B14" s="72"/>
      <c r="C14" s="72"/>
      <c r="D14" s="72"/>
      <c r="E14" s="72"/>
      <c r="F14" s="72"/>
      <c r="G14" s="72"/>
    </row>
    <row r="15" spans="1:7" x14ac:dyDescent="0.2">
      <c r="A15" s="46" t="s">
        <v>88</v>
      </c>
      <c r="B15" s="72"/>
      <c r="C15" s="72"/>
      <c r="D15" s="72"/>
      <c r="E15" s="72"/>
      <c r="F15" s="72"/>
      <c r="G15" s="72"/>
    </row>
    <row r="16" spans="1:7" x14ac:dyDescent="0.2">
      <c r="A16" s="41" t="s">
        <v>89</v>
      </c>
      <c r="B16" s="72"/>
      <c r="C16" s="72"/>
      <c r="D16" s="72"/>
      <c r="E16" s="72"/>
      <c r="F16" s="72"/>
      <c r="G16" s="72"/>
    </row>
    <row r="17" spans="1:7" x14ac:dyDescent="0.2">
      <c r="A17" s="41" t="s">
        <v>90</v>
      </c>
      <c r="B17" s="73"/>
      <c r="C17" s="73"/>
      <c r="D17" s="73"/>
      <c r="E17" s="73"/>
      <c r="F17" s="73"/>
      <c r="G17" s="73"/>
    </row>
    <row r="18" spans="1:7" x14ac:dyDescent="0.2">
      <c r="A18" s="41" t="s">
        <v>91</v>
      </c>
      <c r="B18" s="72"/>
      <c r="C18" s="72"/>
      <c r="D18" s="72"/>
      <c r="E18" s="72"/>
      <c r="F18" s="72"/>
      <c r="G18" s="72"/>
    </row>
    <row r="19" spans="1:7" x14ac:dyDescent="0.2">
      <c r="A19" s="41" t="s">
        <v>92</v>
      </c>
      <c r="B19" s="73"/>
      <c r="C19" s="73"/>
      <c r="D19" s="73"/>
      <c r="E19" s="73"/>
      <c r="F19" s="73"/>
      <c r="G19" s="73"/>
    </row>
    <row r="20" spans="1:7" x14ac:dyDescent="0.2">
      <c r="A20" s="41" t="s">
        <v>93</v>
      </c>
      <c r="B20" s="72"/>
      <c r="C20" s="72"/>
      <c r="D20" s="72"/>
      <c r="E20" s="72"/>
      <c r="F20" s="72"/>
      <c r="G20" s="72"/>
    </row>
    <row r="21" spans="1:7" ht="31.5" x14ac:dyDescent="0.2">
      <c r="A21" s="41" t="s">
        <v>94</v>
      </c>
      <c r="B21" s="72"/>
      <c r="C21" s="72"/>
      <c r="D21" s="72"/>
      <c r="E21" s="72"/>
      <c r="F21" s="72"/>
      <c r="G21" s="72"/>
    </row>
    <row r="22" spans="1:7" x14ac:dyDescent="0.2">
      <c r="A22" s="46" t="s">
        <v>95</v>
      </c>
      <c r="B22" s="72"/>
      <c r="C22" s="72"/>
      <c r="D22" s="72"/>
      <c r="E22" s="72"/>
      <c r="F22" s="72"/>
      <c r="G22" s="72"/>
    </row>
    <row r="23" spans="1:7" ht="15" x14ac:dyDescent="0.2">
      <c r="A23" s="64" t="s">
        <v>96</v>
      </c>
      <c r="B23" s="73"/>
      <c r="C23" s="73"/>
      <c r="D23" s="73"/>
      <c r="E23" s="73"/>
      <c r="F23" s="73"/>
      <c r="G23" s="73"/>
    </row>
    <row r="24" spans="1:7" x14ac:dyDescent="0.2">
      <c r="A24" s="41" t="s">
        <v>99</v>
      </c>
      <c r="B24" s="72"/>
      <c r="C24" s="72"/>
      <c r="D24" s="72"/>
      <c r="E24" s="72"/>
      <c r="F24" s="72"/>
      <c r="G24" s="72"/>
    </row>
    <row r="25" spans="1:7" ht="15" x14ac:dyDescent="0.2">
      <c r="A25" s="64" t="s">
        <v>97</v>
      </c>
      <c r="B25" s="73"/>
      <c r="C25" s="73"/>
      <c r="D25" s="73"/>
      <c r="E25" s="73"/>
      <c r="F25" s="73"/>
      <c r="G25" s="73"/>
    </row>
    <row r="26" spans="1:7" x14ac:dyDescent="0.2">
      <c r="A26" s="41" t="s">
        <v>98</v>
      </c>
      <c r="B26" s="72"/>
      <c r="C26" s="72"/>
      <c r="D26" s="72"/>
      <c r="E26" s="72"/>
      <c r="F26" s="72"/>
      <c r="G26" s="72"/>
    </row>
    <row r="27" spans="1:7" x14ac:dyDescent="0.2">
      <c r="B27" s="75"/>
      <c r="C27" s="75"/>
      <c r="D27" s="75"/>
      <c r="E27" s="75"/>
      <c r="F27" s="75"/>
      <c r="G27" s="75"/>
    </row>
  </sheetData>
  <mergeCells count="1">
    <mergeCell ref="A1:G1"/>
  </mergeCells>
  <printOptions gridLines="1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Combined Balance Sheet</vt:lpstr>
      <vt:lpstr>Combined Income</vt:lpstr>
      <vt:lpstr>Combined Expenses</vt:lpstr>
      <vt:lpstr>Combined Cash</vt:lpstr>
      <vt:lpstr>KR Projected Balance Sheets</vt:lpstr>
      <vt:lpstr>KR Projected Income</vt:lpstr>
      <vt:lpstr>KR Projected Expenses</vt:lpstr>
      <vt:lpstr>KR Projected Cash</vt:lpstr>
      <vt:lpstr>Projected Balance Sheets</vt:lpstr>
      <vt:lpstr>Projected Income</vt:lpstr>
      <vt:lpstr>Projected Expenses</vt:lpstr>
      <vt:lpstr>Projected Cash</vt:lpstr>
      <vt:lpstr>'KR Projected Balance Sheets'!Print_Area</vt:lpstr>
      <vt:lpstr>'KR Projected Expenses'!Print_Area</vt:lpstr>
      <vt:lpstr>'Projected Balance Sheets'!Print_Area</vt:lpstr>
      <vt:lpstr>'Projected Expenses'!Print_Area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APPLICATION TO OBTAIN OR AMEND A WATER OR SEWER CERTIFICATE OF CONVENIENCE AND NECESSITY (CCN)</dc:title>
  <dc:subject>FORM 10362</dc:subject>
  <dc:creator>TCEQ</dc:creator>
  <cp:lastModifiedBy>rlh</cp:lastModifiedBy>
  <cp:lastPrinted>2018-02-20T02:51:50Z</cp:lastPrinted>
  <dcterms:created xsi:type="dcterms:W3CDTF">2018-01-13T14:45:01Z</dcterms:created>
  <dcterms:modified xsi:type="dcterms:W3CDTF">2018-02-20T03:55:54Z</dcterms:modified>
</cp:coreProperties>
</file>